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доходы" sheetId="2" r:id="rId1"/>
  </sheets>
  <calcPr calcId="145621"/>
</workbook>
</file>

<file path=xl/calcChain.xml><?xml version="1.0" encoding="utf-8"?>
<calcChain xmlns="http://schemas.openxmlformats.org/spreadsheetml/2006/main">
  <c r="H29" i="2" l="1"/>
  <c r="I29" i="2" s="1"/>
  <c r="G30" i="2"/>
  <c r="H46" i="2"/>
  <c r="G47" i="2"/>
  <c r="F46" i="2"/>
  <c r="G46" i="2" s="1"/>
  <c r="E46" i="2"/>
  <c r="C46" i="2"/>
  <c r="D46" i="2" s="1"/>
  <c r="F34" i="2"/>
  <c r="G41" i="2"/>
  <c r="I30" i="2"/>
  <c r="J30" i="2"/>
  <c r="K30" i="2"/>
  <c r="L30" i="2"/>
  <c r="F29" i="2"/>
  <c r="J29" i="2" s="1"/>
  <c r="G26" i="2"/>
  <c r="G27" i="2"/>
  <c r="G14" i="2"/>
  <c r="E29" i="2"/>
  <c r="C29" i="2"/>
  <c r="C44" i="2"/>
  <c r="C42" i="2"/>
  <c r="C38" i="2"/>
  <c r="C36" i="2"/>
  <c r="C34" i="2"/>
  <c r="C33" i="2" s="1"/>
  <c r="C24" i="2"/>
  <c r="C23" i="2" s="1"/>
  <c r="C21" i="2"/>
  <c r="C17" i="2"/>
  <c r="C15" i="2"/>
  <c r="C13" i="2"/>
  <c r="C11" i="2"/>
  <c r="L29" i="2" l="1"/>
  <c r="K29" i="2"/>
  <c r="G29" i="2"/>
  <c r="C10" i="2"/>
  <c r="C32" i="2"/>
  <c r="C31" i="2" s="1"/>
  <c r="C9" i="2"/>
  <c r="L45" i="2"/>
  <c r="J45" i="2"/>
  <c r="L43" i="2"/>
  <c r="K43" i="2"/>
  <c r="J43" i="2"/>
  <c r="L41" i="2"/>
  <c r="K41" i="2"/>
  <c r="J41" i="2"/>
  <c r="L40" i="2"/>
  <c r="K40" i="2"/>
  <c r="J40" i="2"/>
  <c r="L39" i="2"/>
  <c r="K39" i="2"/>
  <c r="J39" i="2"/>
  <c r="L37" i="2"/>
  <c r="K37" i="2"/>
  <c r="J37" i="2"/>
  <c r="L35" i="2"/>
  <c r="K35" i="2"/>
  <c r="J35" i="2"/>
  <c r="L28" i="2"/>
  <c r="K28" i="2"/>
  <c r="J28" i="2"/>
  <c r="L27" i="2"/>
  <c r="K27" i="2"/>
  <c r="J27" i="2"/>
  <c r="M26" i="2"/>
  <c r="L26" i="2"/>
  <c r="J26" i="2"/>
  <c r="M25" i="2"/>
  <c r="L25" i="2"/>
  <c r="K25" i="2"/>
  <c r="J25" i="2"/>
  <c r="M22" i="2"/>
  <c r="L22" i="2"/>
  <c r="K22" i="2"/>
  <c r="J22" i="2"/>
  <c r="M20" i="2"/>
  <c r="L20" i="2"/>
  <c r="K20" i="2"/>
  <c r="J20" i="2"/>
  <c r="M19" i="2"/>
  <c r="L19" i="2"/>
  <c r="K19" i="2"/>
  <c r="J19" i="2"/>
  <c r="M18" i="2"/>
  <c r="L18" i="2"/>
  <c r="K18" i="2"/>
  <c r="J18" i="2"/>
  <c r="M16" i="2"/>
  <c r="L16" i="2"/>
  <c r="K16" i="2"/>
  <c r="J16" i="2"/>
  <c r="L14" i="2"/>
  <c r="K14" i="2"/>
  <c r="J14" i="2"/>
  <c r="M12" i="2"/>
  <c r="L12" i="2"/>
  <c r="K12" i="2"/>
  <c r="J12" i="2"/>
  <c r="H38" i="2"/>
  <c r="M38" i="2" s="1"/>
  <c r="F38" i="2"/>
  <c r="E34" i="2"/>
  <c r="K38" i="2" l="1"/>
  <c r="J38" i="2"/>
  <c r="L38" i="2"/>
  <c r="C48" i="2"/>
  <c r="H34" i="2"/>
  <c r="F11" i="2"/>
  <c r="H13" i="2"/>
  <c r="F13" i="2"/>
  <c r="E13" i="2"/>
  <c r="D25" i="2"/>
  <c r="L13" i="2" l="1"/>
  <c r="J13" i="2"/>
  <c r="K13" i="2"/>
  <c r="K34" i="2"/>
  <c r="L34" i="2"/>
  <c r="J34" i="2"/>
  <c r="G13" i="2"/>
  <c r="D28" i="2"/>
  <c r="D24" i="2" s="1"/>
  <c r="D12" i="2"/>
  <c r="D39" i="2" l="1"/>
  <c r="D42" i="2"/>
  <c r="D35" i="2"/>
  <c r="D34" i="2" s="1"/>
  <c r="D38" i="2"/>
  <c r="D37" i="2"/>
  <c r="D20" i="2"/>
  <c r="D15" i="2"/>
  <c r="D16" i="2"/>
  <c r="D40" i="2"/>
  <c r="D43" i="2"/>
  <c r="D36" i="2"/>
  <c r="D44" i="2"/>
  <c r="D18" i="2"/>
  <c r="D22" i="2"/>
  <c r="D17" i="2"/>
  <c r="D19" i="2"/>
  <c r="D21" i="2"/>
  <c r="D11" i="2"/>
  <c r="D33" i="2"/>
  <c r="H17" i="2"/>
  <c r="F17" i="2"/>
  <c r="E17" i="2"/>
  <c r="H24" i="2"/>
  <c r="F24" i="2"/>
  <c r="E24" i="2"/>
  <c r="H44" i="2"/>
  <c r="F44" i="2"/>
  <c r="G37" i="2"/>
  <c r="H36" i="2"/>
  <c r="F36" i="2"/>
  <c r="G22" i="2"/>
  <c r="H21" i="2"/>
  <c r="E36" i="2"/>
  <c r="F21" i="2"/>
  <c r="E21" i="2"/>
  <c r="E11" i="2"/>
  <c r="L21" i="2" l="1"/>
  <c r="J21" i="2"/>
  <c r="M21" i="2"/>
  <c r="K21" i="2"/>
  <c r="L44" i="2"/>
  <c r="J44" i="2"/>
  <c r="L17" i="2"/>
  <c r="J17" i="2"/>
  <c r="M17" i="2"/>
  <c r="K17" i="2"/>
  <c r="L36" i="2"/>
  <c r="M36" i="2"/>
  <c r="K36" i="2"/>
  <c r="J36" i="2"/>
  <c r="L24" i="2"/>
  <c r="J24" i="2"/>
  <c r="M24" i="2"/>
  <c r="K24" i="2"/>
  <c r="D32" i="2"/>
  <c r="D45" i="2"/>
  <c r="D31" i="2"/>
  <c r="D10" i="2"/>
  <c r="D23" i="2"/>
  <c r="D9" i="2" l="1"/>
  <c r="H15" i="2"/>
  <c r="E15" i="2"/>
  <c r="E10" i="2" s="1"/>
  <c r="F15" i="2"/>
  <c r="F10" i="2" s="1"/>
  <c r="E38" i="2"/>
  <c r="G28" i="2"/>
  <c r="G21" i="2"/>
  <c r="L15" i="2" l="1"/>
  <c r="J15" i="2"/>
  <c r="M15" i="2"/>
  <c r="K15" i="2"/>
  <c r="H11" i="2"/>
  <c r="H10" i="2" s="1"/>
  <c r="F42" i="2"/>
  <c r="G36" i="2"/>
  <c r="E42" i="2"/>
  <c r="G40" i="2"/>
  <c r="H42" i="2"/>
  <c r="G16" i="2"/>
  <c r="L42" i="2" l="1"/>
  <c r="J42" i="2"/>
  <c r="M42" i="2"/>
  <c r="K42" i="2"/>
  <c r="L11" i="2"/>
  <c r="J11" i="2"/>
  <c r="M11" i="2"/>
  <c r="K11" i="2"/>
  <c r="G15" i="2"/>
  <c r="G43" i="2"/>
  <c r="G39" i="2"/>
  <c r="G35" i="2"/>
  <c r="F23" i="2"/>
  <c r="F9" i="2" s="1"/>
  <c r="H33" i="2"/>
  <c r="F33" i="2"/>
  <c r="F32" i="2" s="1"/>
  <c r="F31" i="2" s="1"/>
  <c r="E33" i="2"/>
  <c r="E32" i="2" s="1"/>
  <c r="J33" i="2" l="1"/>
  <c r="M33" i="2"/>
  <c r="K33" i="2"/>
  <c r="L33" i="2"/>
  <c r="I12" i="2"/>
  <c r="M10" i="2"/>
  <c r="L10" i="2"/>
  <c r="J10" i="2"/>
  <c r="K10" i="2"/>
  <c r="H32" i="2"/>
  <c r="H31" i="2" s="1"/>
  <c r="I22" i="2"/>
  <c r="I13" i="2"/>
  <c r="I14" i="2"/>
  <c r="I16" i="2"/>
  <c r="I21" i="2"/>
  <c r="I17" i="2"/>
  <c r="I15" i="2"/>
  <c r="I11" i="2"/>
  <c r="G42" i="2"/>
  <c r="I36" i="2" l="1"/>
  <c r="J32" i="2"/>
  <c r="M32" i="2"/>
  <c r="K32" i="2"/>
  <c r="L32" i="2"/>
  <c r="I39" i="2"/>
  <c r="I37" i="2"/>
  <c r="I40" i="2"/>
  <c r="I35" i="2"/>
  <c r="I43" i="2"/>
  <c r="I38" i="2"/>
  <c r="I42" i="2"/>
  <c r="I44" i="2" l="1"/>
  <c r="M31" i="2"/>
  <c r="K31" i="2"/>
  <c r="L31" i="2"/>
  <c r="J31" i="2"/>
  <c r="I32" i="2"/>
  <c r="I45" i="2"/>
  <c r="I34" i="2"/>
  <c r="I33" i="2"/>
  <c r="G38" i="2" l="1"/>
  <c r="E23" i="2"/>
  <c r="G34" i="2" l="1"/>
  <c r="G25" i="2"/>
  <c r="G20" i="2"/>
  <c r="G19" i="2"/>
  <c r="G18" i="2"/>
  <c r="G12" i="2"/>
  <c r="F48" i="2" l="1"/>
  <c r="E9" i="2" l="1"/>
  <c r="G11" i="2"/>
  <c r="G17" i="2"/>
  <c r="G24" i="2"/>
  <c r="G33" i="2"/>
  <c r="I20" i="2" l="1"/>
  <c r="I18" i="2"/>
  <c r="I19" i="2"/>
  <c r="G9" i="2"/>
  <c r="G10" i="2"/>
  <c r="G32" i="2"/>
  <c r="G23" i="2"/>
  <c r="I25" i="2" l="1"/>
  <c r="H23" i="2"/>
  <c r="I28" i="2"/>
  <c r="K23" i="2" l="1"/>
  <c r="L23" i="2"/>
  <c r="J23" i="2"/>
  <c r="M23" i="2"/>
  <c r="I24" i="2"/>
  <c r="H9" i="2"/>
  <c r="L9" i="2" l="1"/>
  <c r="J9" i="2"/>
  <c r="M9" i="2"/>
  <c r="K9" i="2"/>
  <c r="I10" i="2"/>
  <c r="H48" i="2"/>
  <c r="I23" i="2"/>
  <c r="M48" i="2" l="1"/>
  <c r="K48" i="2"/>
  <c r="L48" i="2"/>
  <c r="J48" i="2"/>
  <c r="I31" i="2"/>
  <c r="I9" i="2"/>
  <c r="G45" i="2"/>
  <c r="E44" i="2"/>
  <c r="E31" i="2" s="1"/>
  <c r="G31" i="2" l="1"/>
  <c r="E48" i="2"/>
  <c r="G48" i="2" s="1"/>
  <c r="G44" i="2"/>
</calcChain>
</file>

<file path=xl/sharedStrings.xml><?xml version="1.0" encoding="utf-8"?>
<sst xmlns="http://schemas.openxmlformats.org/spreadsheetml/2006/main" count="103" uniqueCount="97">
  <si>
    <t>АНАЛИЗ</t>
  </si>
  <si>
    <t>Наименование показателя</t>
  </si>
  <si>
    <t>Код бюджетной классификации</t>
  </si>
  <si>
    <t>Сумма</t>
  </si>
  <si>
    <t>%</t>
  </si>
  <si>
    <t>БЕЗВОЗМЕЗДНЫЕ ПОСТУПЛЕНИЯ ОТ ДРУГИХ БЮДЖЕТОВ БЮДЖЕТНОЙ СИСТЕМЫ РОССИЙСКОЙ ФЕДЕРАЦИИ</t>
  </si>
  <si>
    <t>Контрольно-счетной палаты</t>
  </si>
  <si>
    <t>Инспектор</t>
  </si>
  <si>
    <t>Н.И.Лупир</t>
  </si>
  <si>
    <t>Налог на доходы физических лиц</t>
  </si>
  <si>
    <t>182 1 01 00000 00 0000 000</t>
  </si>
  <si>
    <t>НАЛОГ НА ИМУЩЕСТВО</t>
  </si>
  <si>
    <t>182 1 06 00000 00 0000 000</t>
  </si>
  <si>
    <t>Земельный налог</t>
  </si>
  <si>
    <t>Транспортный налог</t>
  </si>
  <si>
    <t>ГОСУДАРСТВЕННАЯ ПОШЛИНА</t>
  </si>
  <si>
    <t xml:space="preserve">БЕЗВОЗМЕЗДНЫЕ ПОСТУПЛЕНИЯ </t>
  </si>
  <si>
    <t>ВСЕГО ДОХОДОВ</t>
  </si>
  <si>
    <t>Приложение №2</t>
  </si>
  <si>
    <t>ДОХОДЫ НАЛОГОВЫЕ И НЕНАЛОГОВЫЕ-всего</t>
  </si>
  <si>
    <t>Иные межбюджетные трансферты</t>
  </si>
  <si>
    <t>НАЛОГОВЫЕ ДОХОДЫ</t>
  </si>
  <si>
    <t>НЕНАЛОГОВЫЕ ДОХОДЫ</t>
  </si>
  <si>
    <t>Субвенции бюджетам поселений  на осуществление первичного воинского учета на территолриях, где отсутствуют военные комиссариаты</t>
  </si>
  <si>
    <t>Субвенции бюджетам субъектов РФ и муниципальных образований</t>
  </si>
  <si>
    <t xml:space="preserve">Председатель </t>
  </si>
  <si>
    <t>182 1 01 02000 01 0000 110</t>
  </si>
  <si>
    <t>Доходы ,получаемые  в виде арендной платы за земельные участки, государственная собственность  на которые не разграничена и которые располложены в границах поселений, а также средства от продажи права на заключение договоров аренды указанных земельных участков</t>
  </si>
  <si>
    <t>Дотации на выравнивание бюджетной обеспеченности</t>
  </si>
  <si>
    <t>Дотации бюджетам поселений на  выравнивание бюджетной обеспеченности</t>
  </si>
  <si>
    <t>Прочие межбюджетные трансферты, передаваемые в бюджеты поселений</t>
  </si>
  <si>
    <t>Удельный вес, %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</si>
  <si>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</si>
  <si>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</si>
  <si>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</si>
  <si>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Субвенции бюджетам поселений на государственную регистрацию актов гражданского состояния</t>
  </si>
  <si>
    <t>000 1 11 00000 00 0000 000</t>
  </si>
  <si>
    <t>Прочие субсидии бюджетам поселений</t>
  </si>
  <si>
    <t>Налог на имущество физических лиц, зачисляемый в бюджеты поселений</t>
  </si>
  <si>
    <t>Дотации бюджетам субъектов Российской Федерации и муниципальных образований</t>
  </si>
  <si>
    <t>182 1 05 01000 00 0000 110</t>
  </si>
  <si>
    <t>182 1 06 01000 00 0000 110</t>
  </si>
  <si>
    <t>182 1 06 04000 00 0000 110</t>
  </si>
  <si>
    <t>182 1 06 06000 02 0000 110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</si>
  <si>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</si>
  <si>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</si>
  <si>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901 1 11 05013 10 0000 120</t>
  </si>
  <si>
    <t>Субсидии бюджетам субъектов РФ и муниципальных образований</t>
  </si>
  <si>
    <t>Прочие безвозмездные поступления в бюджеты поселений</t>
  </si>
  <si>
    <t>ПРОЧИЕ БЕЗВОЗМЕЗДНЫЕ ПОСТУПЛЕНИЯ</t>
  </si>
  <si>
    <t>НАЛОГИ НА ТОВАРЫ, РЕАЛИЗУЕМЫЕ НА ТЕРРИТОРИИ РФ</t>
  </si>
  <si>
    <t>182 1 03 02000 00 0000 000</t>
  </si>
  <si>
    <t>182 1 03 02000 01 0000 110</t>
  </si>
  <si>
    <t>Акцизы по подакцизным товарам (продукции, производимые на территории РФ)</t>
  </si>
  <si>
    <t>921 1 08 00000 00 0000 110</t>
  </si>
  <si>
    <t>921 1 08 04020 01 0000 110</t>
  </si>
  <si>
    <t>921 1 11 09045 10 0000 120</t>
  </si>
  <si>
    <t>921 2 00 00000 00 0000 000</t>
  </si>
  <si>
    <t>921 2 02 00000 00 0000 000</t>
  </si>
  <si>
    <t>921 2 02 01000 00 0000 151</t>
  </si>
  <si>
    <t>921 2 02 01001 00 0000 151</t>
  </si>
  <si>
    <t>921 2 02 01001 10 0000 151</t>
  </si>
  <si>
    <t>921 2 02 02000 00 0000 151</t>
  </si>
  <si>
    <t>921 2 02 02999 10 0000 151</t>
  </si>
  <si>
    <t>921 2 02 03000 00 0000 151</t>
  </si>
  <si>
    <t>921 2 02 03015 10 0000 151</t>
  </si>
  <si>
    <t>921 2 02 03003 10 0000 151</t>
  </si>
  <si>
    <t>921 2 02 04000 00 0000 151</t>
  </si>
  <si>
    <t xml:space="preserve">921 2 02 04999 10 0000 151 </t>
  </si>
  <si>
    <t>921 2 07 00000 00 0000 000</t>
  </si>
  <si>
    <t>921 2 07 05000 10 0000 000</t>
  </si>
  <si>
    <t xml:space="preserve">Доходы от сдачи в аренду имущества, находящегося, в оперативном упралвении органов управления воселений и созданных ими учреждений (за исключением имущества муниципальных бюджетных и автономных учреждений)  </t>
  </si>
  <si>
    <t>921 1 11 05035 10 0000 120</t>
  </si>
  <si>
    <t>921 1 11 05075 10 0000 120</t>
  </si>
  <si>
    <t>921 2 02 03024 10 0000 151</t>
  </si>
  <si>
    <t>Субвенции бюджетам поселений на выполнение передаваемых полномочий Субъектов РФ</t>
  </si>
  <si>
    <t>В.В.Камерилов</t>
  </si>
  <si>
    <t>НАЛОГИ НА ПРИБЫЛЬ, ДОХОДЫ</t>
  </si>
  <si>
    <t>исполнения доходов бюджета сельского поселения "Село Дуди" Ульчского муниципального района                                                                                                                      Хабаровского края за 2015 год</t>
  </si>
  <si>
    <t>(в рублях)</t>
  </si>
  <si>
    <t>Утвержденные бюджетные назначения по решению Совета депутатов от 16.12.2015             № 26</t>
  </si>
  <si>
    <t>Отклонение от утвержденных бюджетных назначений по отчету от решения Совета депутатов от 16.12.2015          № 26</t>
  </si>
  <si>
    <t>Отклонение исполненных бюджетных назначений  по отчету за 2015 год от утвержденных бюджетных назначений по отчету</t>
  </si>
  <si>
    <t>Отклонение отчета 2015 года от отчета за 2014 год</t>
  </si>
  <si>
    <t>921 1 13 02990 00 0000 000</t>
  </si>
  <si>
    <t>921 1 13 02990 10 0000 130</t>
  </si>
  <si>
    <t>Прочие доходы от компенсации затрат государства</t>
  </si>
  <si>
    <t xml:space="preserve">ДОХОДЫ ОТ ИСПОЛЬЗОВАНИЯ ИМУЩЕСТВА, НАХОДЯЩЕГОСЯ В ГОСУДАРСТВЕННОЙ И МУНИЦИПАЛЬНОЙ СОБСТВЕННОСТИ </t>
  </si>
  <si>
    <t>ДОХОДЫ ОТ КОМПЕНСАЦИИ ЗАТРАТ ГОСУДАРСТВА</t>
  </si>
  <si>
    <t>Доходы от сдачи в аренду имущества составляющего казну сельского поселения (за исключением земельных участков)</t>
  </si>
  <si>
    <t>ВОЗВРАТ ОСТАТКОВ СУБСИДИЙ, СУБВЕНЦИЙ И ИНЫХ МЕЖБЮДЖЕТНЫХ ТРАНСФЕРТОВ, ИМЕЮЩИХ ЦЕЛЕВОЕ НАЗНАЧЕНИЕ, ПРОШЛЫХ ЛЕТ</t>
  </si>
  <si>
    <t>921 2 19 00000 00 0000 000</t>
  </si>
  <si>
    <t>921 2 19 05000 10 0000 151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</si>
  <si>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</si>
  <si>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Утвержденные бюджетные назначения по отчету               (ф. 0503117)</t>
  </si>
  <si>
    <t>Исполнено за 2015 год (ф.0503117)</t>
  </si>
  <si>
    <t>Исполнено за 2014 год (ф.0503317)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</si>
</sst>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0" xfId="0" applyFill="1"/>
    <xf numFmtId="0" fontId="10" fillId="2" borderId="0" xfId="0" applyFont="1" applyFill="1"/>
    <xf numFmtId="4" fontId="6" fillId="2" borderId="4" xfId="0" applyNumberFormat="1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 wrapText="1"/>
    </xf>
    <xf numFmtId="4" fontId="3" fillId="2" borderId="2" xfId="0" applyNumberFormat="1" applyFont="1" applyFill="1" applyBorder="1" applyAlignment="1" applyProtection="1">
      <alignment horizontal="center" wrapText="1"/>
    </xf>
    <xf numFmtId="4" fontId="6" fillId="2" borderId="2" xfId="0" applyNumberFormat="1" applyFont="1" applyFill="1" applyBorder="1" applyAlignment="1" applyProtection="1">
      <alignment horizontal="center" wrapText="1"/>
    </xf>
    <xf numFmtId="1" fontId="5" fillId="2" borderId="4" xfId="0" applyNumberFormat="1" applyFont="1" applyFill="1" applyBorder="1" applyAlignment="1" applyProtection="1">
      <alignment horizontal="center" wrapText="1"/>
    </xf>
    <xf numFmtId="1" fontId="4" fillId="2" borderId="4" xfId="0" applyNumberFormat="1" applyFont="1" applyFill="1" applyBorder="1" applyAlignment="1" applyProtection="1">
      <alignment horizontal="center" wrapText="1"/>
    </xf>
    <xf numFmtId="0" fontId="12" fillId="2" borderId="0" xfId="0" applyFont="1" applyFill="1"/>
    <xf numFmtId="0" fontId="7" fillId="2" borderId="4" xfId="0" applyNumberFormat="1" applyFont="1" applyFill="1" applyBorder="1" applyAlignment="1" applyProtection="1">
      <alignment horizontal="left" wrapText="1"/>
    </xf>
    <xf numFmtId="0" fontId="11" fillId="2" borderId="4" xfId="0" applyNumberFormat="1" applyFont="1" applyFill="1" applyBorder="1" applyAlignment="1" applyProtection="1">
      <alignment horizontal="left" wrapText="1"/>
    </xf>
    <xf numFmtId="0" fontId="0" fillId="2" borderId="0" xfId="0" applyFont="1" applyFill="1"/>
    <xf numFmtId="4" fontId="3" fillId="2" borderId="2" xfId="0" applyNumberFormat="1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0" fontId="9" fillId="2" borderId="4" xfId="0" applyFont="1" applyFill="1" applyBorder="1" applyAlignment="1">
      <alignment horizontal="left" wrapText="1"/>
    </xf>
    <xf numFmtId="49" fontId="6" fillId="2" borderId="4" xfId="0" applyNumberFormat="1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justify" wrapText="1"/>
    </xf>
    <xf numFmtId="0" fontId="6" fillId="2" borderId="4" xfId="0" applyFont="1" applyFill="1" applyBorder="1" applyAlignment="1">
      <alignment horizontal="justify" wrapText="1"/>
    </xf>
    <xf numFmtId="1" fontId="4" fillId="2" borderId="4" xfId="0" quotePrefix="1" applyNumberFormat="1" applyFont="1" applyFill="1" applyBorder="1" applyAlignment="1" applyProtection="1">
      <alignment horizontal="center" wrapText="1"/>
    </xf>
    <xf numFmtId="0" fontId="3" fillId="2" borderId="4" xfId="0" applyFont="1" applyFill="1" applyBorder="1" applyAlignment="1">
      <alignment horizontal="justify" wrapText="1"/>
    </xf>
    <xf numFmtId="1" fontId="5" fillId="2" borderId="4" xfId="0" quotePrefix="1" applyNumberFormat="1" applyFont="1" applyFill="1" applyBorder="1" applyAlignment="1" applyProtection="1">
      <alignment horizontal="center" wrapText="1"/>
    </xf>
    <xf numFmtId="0" fontId="4" fillId="2" borderId="4" xfId="0" applyNumberFormat="1" applyFont="1" applyFill="1" applyBorder="1" applyAlignment="1" applyProtection="1">
      <alignment horizontal="left" wrapText="1"/>
    </xf>
    <xf numFmtId="0" fontId="5" fillId="2" borderId="4" xfId="0" applyNumberFormat="1" applyFont="1" applyFill="1" applyBorder="1" applyAlignment="1" applyProtection="1">
      <alignment horizontal="left" wrapText="1"/>
    </xf>
    <xf numFmtId="0" fontId="7" fillId="2" borderId="4" xfId="0" applyNumberFormat="1" applyFont="1" applyFill="1" applyBorder="1" applyAlignment="1" applyProtection="1">
      <alignment wrapText="1"/>
    </xf>
    <xf numFmtId="0" fontId="11" fillId="2" borderId="4" xfId="0" applyNumberFormat="1" applyFont="1" applyFill="1" applyBorder="1" applyAlignment="1" applyProtection="1">
      <alignment wrapText="1"/>
    </xf>
    <xf numFmtId="0" fontId="7" fillId="2" borderId="2" xfId="0" applyNumberFormat="1" applyFont="1" applyFill="1" applyBorder="1" applyAlignment="1" applyProtection="1">
      <alignment wrapText="1"/>
    </xf>
    <xf numFmtId="0" fontId="11" fillId="2" borderId="2" xfId="0" applyNumberFormat="1" applyFont="1" applyFill="1" applyBorder="1" applyAlignment="1" applyProtection="1">
      <alignment wrapText="1"/>
    </xf>
    <xf numFmtId="0" fontId="3" fillId="2" borderId="2" xfId="0" applyNumberFormat="1" applyFont="1" applyFill="1" applyBorder="1" applyAlignment="1" applyProtection="1">
      <alignment wrapText="1"/>
    </xf>
    <xf numFmtId="0" fontId="8" fillId="2" borderId="2" xfId="0" applyNumberFormat="1" applyFont="1" applyFill="1" applyBorder="1" applyAlignment="1" applyProtection="1">
      <alignment horizontal="left" wrapText="1" indent="1"/>
    </xf>
    <xf numFmtId="0" fontId="12" fillId="2" borderId="4" xfId="0" applyFont="1" applyFill="1" applyBorder="1"/>
    <xf numFmtId="4" fontId="13" fillId="2" borderId="4" xfId="0" applyNumberFormat="1" applyFont="1" applyFill="1" applyBorder="1" applyAlignment="1">
      <alignment horizontal="center"/>
    </xf>
    <xf numFmtId="4" fontId="14" fillId="2" borderId="4" xfId="0" applyNumberFormat="1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right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/>
    </xf>
    <xf numFmtId="0" fontId="10" fillId="2" borderId="3" xfId="0" applyNumberFormat="1" applyFont="1" applyFill="1" applyBorder="1" applyAlignment="1">
      <alignment horizont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zoomScaleNormal="100" workbookViewId="0">
      <selection activeCell="B9" sqref="B9"/>
    </sheetView>
  </sheetViews>
  <sheetFormatPr defaultRowHeight="15" x14ac:dyDescent="0.25"/>
  <cols>
    <col min="1" max="1" width="32.42578125" style="1" customWidth="1"/>
    <col min="2" max="2" width="21" style="1" customWidth="1"/>
    <col min="3" max="3" width="12.28515625" style="1" customWidth="1"/>
    <col min="4" max="4" width="7.85546875" style="1" customWidth="1"/>
    <col min="5" max="5" width="12.28515625" style="1" customWidth="1"/>
    <col min="6" max="6" width="12.42578125" style="1" customWidth="1"/>
    <col min="7" max="7" width="12.5703125" style="1" customWidth="1"/>
    <col min="8" max="8" width="11.28515625" style="1" customWidth="1"/>
    <col min="9" max="9" width="9.42578125" style="1" customWidth="1"/>
    <col min="10" max="10" width="10.5703125" style="1" customWidth="1"/>
    <col min="11" max="11" width="7.140625" style="1" customWidth="1"/>
    <col min="12" max="12" width="11" style="1" customWidth="1"/>
    <col min="13" max="13" width="8.140625" style="1" customWidth="1"/>
    <col min="14" max="254" width="9.140625" style="1"/>
    <col min="255" max="255" width="32.42578125" style="1" customWidth="1"/>
    <col min="256" max="256" width="19.85546875" style="1" customWidth="1"/>
    <col min="257" max="257" width="14.42578125" style="1" customWidth="1"/>
    <col min="258" max="258" width="15.42578125" style="1" customWidth="1"/>
    <col min="259" max="259" width="12.42578125" style="1" customWidth="1"/>
    <col min="260" max="260" width="12.5703125" style="1" customWidth="1"/>
    <col min="261" max="261" width="14.7109375" style="1" customWidth="1"/>
    <col min="262" max="262" width="16.28515625" style="1" customWidth="1"/>
    <col min="263" max="263" width="11.85546875" style="1" customWidth="1"/>
    <col min="264" max="264" width="15.42578125" style="1" customWidth="1"/>
    <col min="265" max="265" width="14.85546875" style="1" customWidth="1"/>
    <col min="266" max="510" width="9.140625" style="1"/>
    <col min="511" max="511" width="32.42578125" style="1" customWidth="1"/>
    <col min="512" max="512" width="19.85546875" style="1" customWidth="1"/>
    <col min="513" max="513" width="14.42578125" style="1" customWidth="1"/>
    <col min="514" max="514" width="15.42578125" style="1" customWidth="1"/>
    <col min="515" max="515" width="12.42578125" style="1" customWidth="1"/>
    <col min="516" max="516" width="12.5703125" style="1" customWidth="1"/>
    <col min="517" max="517" width="14.7109375" style="1" customWidth="1"/>
    <col min="518" max="518" width="16.28515625" style="1" customWidth="1"/>
    <col min="519" max="519" width="11.85546875" style="1" customWidth="1"/>
    <col min="520" max="520" width="15.42578125" style="1" customWidth="1"/>
    <col min="521" max="521" width="14.85546875" style="1" customWidth="1"/>
    <col min="522" max="766" width="9.140625" style="1"/>
    <col min="767" max="767" width="32.42578125" style="1" customWidth="1"/>
    <col min="768" max="768" width="19.85546875" style="1" customWidth="1"/>
    <col min="769" max="769" width="14.42578125" style="1" customWidth="1"/>
    <col min="770" max="770" width="15.42578125" style="1" customWidth="1"/>
    <col min="771" max="771" width="12.42578125" style="1" customWidth="1"/>
    <col min="772" max="772" width="12.5703125" style="1" customWidth="1"/>
    <col min="773" max="773" width="14.7109375" style="1" customWidth="1"/>
    <col min="774" max="774" width="16.28515625" style="1" customWidth="1"/>
    <col min="775" max="775" width="11.85546875" style="1" customWidth="1"/>
    <col min="776" max="776" width="15.42578125" style="1" customWidth="1"/>
    <col min="777" max="777" width="14.85546875" style="1" customWidth="1"/>
    <col min="778" max="1022" width="9.140625" style="1"/>
    <col min="1023" max="1023" width="32.42578125" style="1" customWidth="1"/>
    <col min="1024" max="1024" width="19.85546875" style="1" customWidth="1"/>
    <col min="1025" max="1025" width="14.42578125" style="1" customWidth="1"/>
    <col min="1026" max="1026" width="15.42578125" style="1" customWidth="1"/>
    <col min="1027" max="1027" width="12.42578125" style="1" customWidth="1"/>
    <col min="1028" max="1028" width="12.5703125" style="1" customWidth="1"/>
    <col min="1029" max="1029" width="14.7109375" style="1" customWidth="1"/>
    <col min="1030" max="1030" width="16.28515625" style="1" customWidth="1"/>
    <col min="1031" max="1031" width="11.85546875" style="1" customWidth="1"/>
    <col min="1032" max="1032" width="15.42578125" style="1" customWidth="1"/>
    <col min="1033" max="1033" width="14.85546875" style="1" customWidth="1"/>
    <col min="1034" max="1278" width="9.140625" style="1"/>
    <col min="1279" max="1279" width="32.42578125" style="1" customWidth="1"/>
    <col min="1280" max="1280" width="19.85546875" style="1" customWidth="1"/>
    <col min="1281" max="1281" width="14.42578125" style="1" customWidth="1"/>
    <col min="1282" max="1282" width="15.42578125" style="1" customWidth="1"/>
    <col min="1283" max="1283" width="12.42578125" style="1" customWidth="1"/>
    <col min="1284" max="1284" width="12.5703125" style="1" customWidth="1"/>
    <col min="1285" max="1285" width="14.7109375" style="1" customWidth="1"/>
    <col min="1286" max="1286" width="16.28515625" style="1" customWidth="1"/>
    <col min="1287" max="1287" width="11.85546875" style="1" customWidth="1"/>
    <col min="1288" max="1288" width="15.42578125" style="1" customWidth="1"/>
    <col min="1289" max="1289" width="14.85546875" style="1" customWidth="1"/>
    <col min="1290" max="1534" width="9.140625" style="1"/>
    <col min="1535" max="1535" width="32.42578125" style="1" customWidth="1"/>
    <col min="1536" max="1536" width="19.85546875" style="1" customWidth="1"/>
    <col min="1537" max="1537" width="14.42578125" style="1" customWidth="1"/>
    <col min="1538" max="1538" width="15.42578125" style="1" customWidth="1"/>
    <col min="1539" max="1539" width="12.42578125" style="1" customWidth="1"/>
    <col min="1540" max="1540" width="12.5703125" style="1" customWidth="1"/>
    <col min="1541" max="1541" width="14.7109375" style="1" customWidth="1"/>
    <col min="1542" max="1542" width="16.28515625" style="1" customWidth="1"/>
    <col min="1543" max="1543" width="11.85546875" style="1" customWidth="1"/>
    <col min="1544" max="1544" width="15.42578125" style="1" customWidth="1"/>
    <col min="1545" max="1545" width="14.85546875" style="1" customWidth="1"/>
    <col min="1546" max="1790" width="9.140625" style="1"/>
    <col min="1791" max="1791" width="32.42578125" style="1" customWidth="1"/>
    <col min="1792" max="1792" width="19.85546875" style="1" customWidth="1"/>
    <col min="1793" max="1793" width="14.42578125" style="1" customWidth="1"/>
    <col min="1794" max="1794" width="15.42578125" style="1" customWidth="1"/>
    <col min="1795" max="1795" width="12.42578125" style="1" customWidth="1"/>
    <col min="1796" max="1796" width="12.5703125" style="1" customWidth="1"/>
    <col min="1797" max="1797" width="14.7109375" style="1" customWidth="1"/>
    <col min="1798" max="1798" width="16.28515625" style="1" customWidth="1"/>
    <col min="1799" max="1799" width="11.85546875" style="1" customWidth="1"/>
    <col min="1800" max="1800" width="15.42578125" style="1" customWidth="1"/>
    <col min="1801" max="1801" width="14.85546875" style="1" customWidth="1"/>
    <col min="1802" max="2046" width="9.140625" style="1"/>
    <col min="2047" max="2047" width="32.42578125" style="1" customWidth="1"/>
    <col min="2048" max="2048" width="19.85546875" style="1" customWidth="1"/>
    <col min="2049" max="2049" width="14.42578125" style="1" customWidth="1"/>
    <col min="2050" max="2050" width="15.42578125" style="1" customWidth="1"/>
    <col min="2051" max="2051" width="12.42578125" style="1" customWidth="1"/>
    <col min="2052" max="2052" width="12.5703125" style="1" customWidth="1"/>
    <col min="2053" max="2053" width="14.7109375" style="1" customWidth="1"/>
    <col min="2054" max="2054" width="16.28515625" style="1" customWidth="1"/>
    <col min="2055" max="2055" width="11.85546875" style="1" customWidth="1"/>
    <col min="2056" max="2056" width="15.42578125" style="1" customWidth="1"/>
    <col min="2057" max="2057" width="14.85546875" style="1" customWidth="1"/>
    <col min="2058" max="2302" width="9.140625" style="1"/>
    <col min="2303" max="2303" width="32.42578125" style="1" customWidth="1"/>
    <col min="2304" max="2304" width="19.85546875" style="1" customWidth="1"/>
    <col min="2305" max="2305" width="14.42578125" style="1" customWidth="1"/>
    <col min="2306" max="2306" width="15.42578125" style="1" customWidth="1"/>
    <col min="2307" max="2307" width="12.42578125" style="1" customWidth="1"/>
    <col min="2308" max="2308" width="12.5703125" style="1" customWidth="1"/>
    <col min="2309" max="2309" width="14.7109375" style="1" customWidth="1"/>
    <col min="2310" max="2310" width="16.28515625" style="1" customWidth="1"/>
    <col min="2311" max="2311" width="11.85546875" style="1" customWidth="1"/>
    <col min="2312" max="2312" width="15.42578125" style="1" customWidth="1"/>
    <col min="2313" max="2313" width="14.85546875" style="1" customWidth="1"/>
    <col min="2314" max="2558" width="9.140625" style="1"/>
    <col min="2559" max="2559" width="32.42578125" style="1" customWidth="1"/>
    <col min="2560" max="2560" width="19.85546875" style="1" customWidth="1"/>
    <col min="2561" max="2561" width="14.42578125" style="1" customWidth="1"/>
    <col min="2562" max="2562" width="15.42578125" style="1" customWidth="1"/>
    <col min="2563" max="2563" width="12.42578125" style="1" customWidth="1"/>
    <col min="2564" max="2564" width="12.5703125" style="1" customWidth="1"/>
    <col min="2565" max="2565" width="14.7109375" style="1" customWidth="1"/>
    <col min="2566" max="2566" width="16.28515625" style="1" customWidth="1"/>
    <col min="2567" max="2567" width="11.85546875" style="1" customWidth="1"/>
    <col min="2568" max="2568" width="15.42578125" style="1" customWidth="1"/>
    <col min="2569" max="2569" width="14.85546875" style="1" customWidth="1"/>
    <col min="2570" max="2814" width="9.140625" style="1"/>
    <col min="2815" max="2815" width="32.42578125" style="1" customWidth="1"/>
    <col min="2816" max="2816" width="19.85546875" style="1" customWidth="1"/>
    <col min="2817" max="2817" width="14.42578125" style="1" customWidth="1"/>
    <col min="2818" max="2818" width="15.42578125" style="1" customWidth="1"/>
    <col min="2819" max="2819" width="12.42578125" style="1" customWidth="1"/>
    <col min="2820" max="2820" width="12.5703125" style="1" customWidth="1"/>
    <col min="2821" max="2821" width="14.7109375" style="1" customWidth="1"/>
    <col min="2822" max="2822" width="16.28515625" style="1" customWidth="1"/>
    <col min="2823" max="2823" width="11.85546875" style="1" customWidth="1"/>
    <col min="2824" max="2824" width="15.42578125" style="1" customWidth="1"/>
    <col min="2825" max="2825" width="14.85546875" style="1" customWidth="1"/>
    <col min="2826" max="3070" width="9.140625" style="1"/>
    <col min="3071" max="3071" width="32.42578125" style="1" customWidth="1"/>
    <col min="3072" max="3072" width="19.85546875" style="1" customWidth="1"/>
    <col min="3073" max="3073" width="14.42578125" style="1" customWidth="1"/>
    <col min="3074" max="3074" width="15.42578125" style="1" customWidth="1"/>
    <col min="3075" max="3075" width="12.42578125" style="1" customWidth="1"/>
    <col min="3076" max="3076" width="12.5703125" style="1" customWidth="1"/>
    <col min="3077" max="3077" width="14.7109375" style="1" customWidth="1"/>
    <col min="3078" max="3078" width="16.28515625" style="1" customWidth="1"/>
    <col min="3079" max="3079" width="11.85546875" style="1" customWidth="1"/>
    <col min="3080" max="3080" width="15.42578125" style="1" customWidth="1"/>
    <col min="3081" max="3081" width="14.85546875" style="1" customWidth="1"/>
    <col min="3082" max="3326" width="9.140625" style="1"/>
    <col min="3327" max="3327" width="32.42578125" style="1" customWidth="1"/>
    <col min="3328" max="3328" width="19.85546875" style="1" customWidth="1"/>
    <col min="3329" max="3329" width="14.42578125" style="1" customWidth="1"/>
    <col min="3330" max="3330" width="15.42578125" style="1" customWidth="1"/>
    <col min="3331" max="3331" width="12.42578125" style="1" customWidth="1"/>
    <col min="3332" max="3332" width="12.5703125" style="1" customWidth="1"/>
    <col min="3333" max="3333" width="14.7109375" style="1" customWidth="1"/>
    <col min="3334" max="3334" width="16.28515625" style="1" customWidth="1"/>
    <col min="3335" max="3335" width="11.85546875" style="1" customWidth="1"/>
    <col min="3336" max="3336" width="15.42578125" style="1" customWidth="1"/>
    <col min="3337" max="3337" width="14.85546875" style="1" customWidth="1"/>
    <col min="3338" max="3582" width="9.140625" style="1"/>
    <col min="3583" max="3583" width="32.42578125" style="1" customWidth="1"/>
    <col min="3584" max="3584" width="19.85546875" style="1" customWidth="1"/>
    <col min="3585" max="3585" width="14.42578125" style="1" customWidth="1"/>
    <col min="3586" max="3586" width="15.42578125" style="1" customWidth="1"/>
    <col min="3587" max="3587" width="12.42578125" style="1" customWidth="1"/>
    <col min="3588" max="3588" width="12.5703125" style="1" customWidth="1"/>
    <col min="3589" max="3589" width="14.7109375" style="1" customWidth="1"/>
    <col min="3590" max="3590" width="16.28515625" style="1" customWidth="1"/>
    <col min="3591" max="3591" width="11.85546875" style="1" customWidth="1"/>
    <col min="3592" max="3592" width="15.42578125" style="1" customWidth="1"/>
    <col min="3593" max="3593" width="14.85546875" style="1" customWidth="1"/>
    <col min="3594" max="3838" width="9.140625" style="1"/>
    <col min="3839" max="3839" width="32.42578125" style="1" customWidth="1"/>
    <col min="3840" max="3840" width="19.85546875" style="1" customWidth="1"/>
    <col min="3841" max="3841" width="14.42578125" style="1" customWidth="1"/>
    <col min="3842" max="3842" width="15.42578125" style="1" customWidth="1"/>
    <col min="3843" max="3843" width="12.42578125" style="1" customWidth="1"/>
    <col min="3844" max="3844" width="12.5703125" style="1" customWidth="1"/>
    <col min="3845" max="3845" width="14.7109375" style="1" customWidth="1"/>
    <col min="3846" max="3846" width="16.28515625" style="1" customWidth="1"/>
    <col min="3847" max="3847" width="11.85546875" style="1" customWidth="1"/>
    <col min="3848" max="3848" width="15.42578125" style="1" customWidth="1"/>
    <col min="3849" max="3849" width="14.85546875" style="1" customWidth="1"/>
    <col min="3850" max="4094" width="9.140625" style="1"/>
    <col min="4095" max="4095" width="32.42578125" style="1" customWidth="1"/>
    <col min="4096" max="4096" width="19.85546875" style="1" customWidth="1"/>
    <col min="4097" max="4097" width="14.42578125" style="1" customWidth="1"/>
    <col min="4098" max="4098" width="15.42578125" style="1" customWidth="1"/>
    <col min="4099" max="4099" width="12.42578125" style="1" customWidth="1"/>
    <col min="4100" max="4100" width="12.5703125" style="1" customWidth="1"/>
    <col min="4101" max="4101" width="14.7109375" style="1" customWidth="1"/>
    <col min="4102" max="4102" width="16.28515625" style="1" customWidth="1"/>
    <col min="4103" max="4103" width="11.85546875" style="1" customWidth="1"/>
    <col min="4104" max="4104" width="15.42578125" style="1" customWidth="1"/>
    <col min="4105" max="4105" width="14.85546875" style="1" customWidth="1"/>
    <col min="4106" max="4350" width="9.140625" style="1"/>
    <col min="4351" max="4351" width="32.42578125" style="1" customWidth="1"/>
    <col min="4352" max="4352" width="19.85546875" style="1" customWidth="1"/>
    <col min="4353" max="4353" width="14.42578125" style="1" customWidth="1"/>
    <col min="4354" max="4354" width="15.42578125" style="1" customWidth="1"/>
    <col min="4355" max="4355" width="12.42578125" style="1" customWidth="1"/>
    <col min="4356" max="4356" width="12.5703125" style="1" customWidth="1"/>
    <col min="4357" max="4357" width="14.7109375" style="1" customWidth="1"/>
    <col min="4358" max="4358" width="16.28515625" style="1" customWidth="1"/>
    <col min="4359" max="4359" width="11.85546875" style="1" customWidth="1"/>
    <col min="4360" max="4360" width="15.42578125" style="1" customWidth="1"/>
    <col min="4361" max="4361" width="14.85546875" style="1" customWidth="1"/>
    <col min="4362" max="4606" width="9.140625" style="1"/>
    <col min="4607" max="4607" width="32.42578125" style="1" customWidth="1"/>
    <col min="4608" max="4608" width="19.85546875" style="1" customWidth="1"/>
    <col min="4609" max="4609" width="14.42578125" style="1" customWidth="1"/>
    <col min="4610" max="4610" width="15.42578125" style="1" customWidth="1"/>
    <col min="4611" max="4611" width="12.42578125" style="1" customWidth="1"/>
    <col min="4612" max="4612" width="12.5703125" style="1" customWidth="1"/>
    <col min="4613" max="4613" width="14.7109375" style="1" customWidth="1"/>
    <col min="4614" max="4614" width="16.28515625" style="1" customWidth="1"/>
    <col min="4615" max="4615" width="11.85546875" style="1" customWidth="1"/>
    <col min="4616" max="4616" width="15.42578125" style="1" customWidth="1"/>
    <col min="4617" max="4617" width="14.85546875" style="1" customWidth="1"/>
    <col min="4618" max="4862" width="9.140625" style="1"/>
    <col min="4863" max="4863" width="32.42578125" style="1" customWidth="1"/>
    <col min="4864" max="4864" width="19.85546875" style="1" customWidth="1"/>
    <col min="4865" max="4865" width="14.42578125" style="1" customWidth="1"/>
    <col min="4866" max="4866" width="15.42578125" style="1" customWidth="1"/>
    <col min="4867" max="4867" width="12.42578125" style="1" customWidth="1"/>
    <col min="4868" max="4868" width="12.5703125" style="1" customWidth="1"/>
    <col min="4869" max="4869" width="14.7109375" style="1" customWidth="1"/>
    <col min="4870" max="4870" width="16.28515625" style="1" customWidth="1"/>
    <col min="4871" max="4871" width="11.85546875" style="1" customWidth="1"/>
    <col min="4872" max="4872" width="15.42578125" style="1" customWidth="1"/>
    <col min="4873" max="4873" width="14.85546875" style="1" customWidth="1"/>
    <col min="4874" max="5118" width="9.140625" style="1"/>
    <col min="5119" max="5119" width="32.42578125" style="1" customWidth="1"/>
    <col min="5120" max="5120" width="19.85546875" style="1" customWidth="1"/>
    <col min="5121" max="5121" width="14.42578125" style="1" customWidth="1"/>
    <col min="5122" max="5122" width="15.42578125" style="1" customWidth="1"/>
    <col min="5123" max="5123" width="12.42578125" style="1" customWidth="1"/>
    <col min="5124" max="5124" width="12.5703125" style="1" customWidth="1"/>
    <col min="5125" max="5125" width="14.7109375" style="1" customWidth="1"/>
    <col min="5126" max="5126" width="16.28515625" style="1" customWidth="1"/>
    <col min="5127" max="5127" width="11.85546875" style="1" customWidth="1"/>
    <col min="5128" max="5128" width="15.42578125" style="1" customWidth="1"/>
    <col min="5129" max="5129" width="14.85546875" style="1" customWidth="1"/>
    <col min="5130" max="5374" width="9.140625" style="1"/>
    <col min="5375" max="5375" width="32.42578125" style="1" customWidth="1"/>
    <col min="5376" max="5376" width="19.85546875" style="1" customWidth="1"/>
    <col min="5377" max="5377" width="14.42578125" style="1" customWidth="1"/>
    <col min="5378" max="5378" width="15.42578125" style="1" customWidth="1"/>
    <col min="5379" max="5379" width="12.42578125" style="1" customWidth="1"/>
    <col min="5380" max="5380" width="12.5703125" style="1" customWidth="1"/>
    <col min="5381" max="5381" width="14.7109375" style="1" customWidth="1"/>
    <col min="5382" max="5382" width="16.28515625" style="1" customWidth="1"/>
    <col min="5383" max="5383" width="11.85546875" style="1" customWidth="1"/>
    <col min="5384" max="5384" width="15.42578125" style="1" customWidth="1"/>
    <col min="5385" max="5385" width="14.85546875" style="1" customWidth="1"/>
    <col min="5386" max="5630" width="9.140625" style="1"/>
    <col min="5631" max="5631" width="32.42578125" style="1" customWidth="1"/>
    <col min="5632" max="5632" width="19.85546875" style="1" customWidth="1"/>
    <col min="5633" max="5633" width="14.42578125" style="1" customWidth="1"/>
    <col min="5634" max="5634" width="15.42578125" style="1" customWidth="1"/>
    <col min="5635" max="5635" width="12.42578125" style="1" customWidth="1"/>
    <col min="5636" max="5636" width="12.5703125" style="1" customWidth="1"/>
    <col min="5637" max="5637" width="14.7109375" style="1" customWidth="1"/>
    <col min="5638" max="5638" width="16.28515625" style="1" customWidth="1"/>
    <col min="5639" max="5639" width="11.85546875" style="1" customWidth="1"/>
    <col min="5640" max="5640" width="15.42578125" style="1" customWidth="1"/>
    <col min="5641" max="5641" width="14.85546875" style="1" customWidth="1"/>
    <col min="5642" max="5886" width="9.140625" style="1"/>
    <col min="5887" max="5887" width="32.42578125" style="1" customWidth="1"/>
    <col min="5888" max="5888" width="19.85546875" style="1" customWidth="1"/>
    <col min="5889" max="5889" width="14.42578125" style="1" customWidth="1"/>
    <col min="5890" max="5890" width="15.42578125" style="1" customWidth="1"/>
    <col min="5891" max="5891" width="12.42578125" style="1" customWidth="1"/>
    <col min="5892" max="5892" width="12.5703125" style="1" customWidth="1"/>
    <col min="5893" max="5893" width="14.7109375" style="1" customWidth="1"/>
    <col min="5894" max="5894" width="16.28515625" style="1" customWidth="1"/>
    <col min="5895" max="5895" width="11.85546875" style="1" customWidth="1"/>
    <col min="5896" max="5896" width="15.42578125" style="1" customWidth="1"/>
    <col min="5897" max="5897" width="14.85546875" style="1" customWidth="1"/>
    <col min="5898" max="6142" width="9.140625" style="1"/>
    <col min="6143" max="6143" width="32.42578125" style="1" customWidth="1"/>
    <col min="6144" max="6144" width="19.85546875" style="1" customWidth="1"/>
    <col min="6145" max="6145" width="14.42578125" style="1" customWidth="1"/>
    <col min="6146" max="6146" width="15.42578125" style="1" customWidth="1"/>
    <col min="6147" max="6147" width="12.42578125" style="1" customWidth="1"/>
    <col min="6148" max="6148" width="12.5703125" style="1" customWidth="1"/>
    <col min="6149" max="6149" width="14.7109375" style="1" customWidth="1"/>
    <col min="6150" max="6150" width="16.28515625" style="1" customWidth="1"/>
    <col min="6151" max="6151" width="11.85546875" style="1" customWidth="1"/>
    <col min="6152" max="6152" width="15.42578125" style="1" customWidth="1"/>
    <col min="6153" max="6153" width="14.85546875" style="1" customWidth="1"/>
    <col min="6154" max="6398" width="9.140625" style="1"/>
    <col min="6399" max="6399" width="32.42578125" style="1" customWidth="1"/>
    <col min="6400" max="6400" width="19.85546875" style="1" customWidth="1"/>
    <col min="6401" max="6401" width="14.42578125" style="1" customWidth="1"/>
    <col min="6402" max="6402" width="15.42578125" style="1" customWidth="1"/>
    <col min="6403" max="6403" width="12.42578125" style="1" customWidth="1"/>
    <col min="6404" max="6404" width="12.5703125" style="1" customWidth="1"/>
    <col min="6405" max="6405" width="14.7109375" style="1" customWidth="1"/>
    <col min="6406" max="6406" width="16.28515625" style="1" customWidth="1"/>
    <col min="6407" max="6407" width="11.85546875" style="1" customWidth="1"/>
    <col min="6408" max="6408" width="15.42578125" style="1" customWidth="1"/>
    <col min="6409" max="6409" width="14.85546875" style="1" customWidth="1"/>
    <col min="6410" max="6654" width="9.140625" style="1"/>
    <col min="6655" max="6655" width="32.42578125" style="1" customWidth="1"/>
    <col min="6656" max="6656" width="19.85546875" style="1" customWidth="1"/>
    <col min="6657" max="6657" width="14.42578125" style="1" customWidth="1"/>
    <col min="6658" max="6658" width="15.42578125" style="1" customWidth="1"/>
    <col min="6659" max="6659" width="12.42578125" style="1" customWidth="1"/>
    <col min="6660" max="6660" width="12.5703125" style="1" customWidth="1"/>
    <col min="6661" max="6661" width="14.7109375" style="1" customWidth="1"/>
    <col min="6662" max="6662" width="16.28515625" style="1" customWidth="1"/>
    <col min="6663" max="6663" width="11.85546875" style="1" customWidth="1"/>
    <col min="6664" max="6664" width="15.42578125" style="1" customWidth="1"/>
    <col min="6665" max="6665" width="14.85546875" style="1" customWidth="1"/>
    <col min="6666" max="6910" width="9.140625" style="1"/>
    <col min="6911" max="6911" width="32.42578125" style="1" customWidth="1"/>
    <col min="6912" max="6912" width="19.85546875" style="1" customWidth="1"/>
    <col min="6913" max="6913" width="14.42578125" style="1" customWidth="1"/>
    <col min="6914" max="6914" width="15.42578125" style="1" customWidth="1"/>
    <col min="6915" max="6915" width="12.42578125" style="1" customWidth="1"/>
    <col min="6916" max="6916" width="12.5703125" style="1" customWidth="1"/>
    <col min="6917" max="6917" width="14.7109375" style="1" customWidth="1"/>
    <col min="6918" max="6918" width="16.28515625" style="1" customWidth="1"/>
    <col min="6919" max="6919" width="11.85546875" style="1" customWidth="1"/>
    <col min="6920" max="6920" width="15.42578125" style="1" customWidth="1"/>
    <col min="6921" max="6921" width="14.85546875" style="1" customWidth="1"/>
    <col min="6922" max="7166" width="9.140625" style="1"/>
    <col min="7167" max="7167" width="32.42578125" style="1" customWidth="1"/>
    <col min="7168" max="7168" width="19.85546875" style="1" customWidth="1"/>
    <col min="7169" max="7169" width="14.42578125" style="1" customWidth="1"/>
    <col min="7170" max="7170" width="15.42578125" style="1" customWidth="1"/>
    <col min="7171" max="7171" width="12.42578125" style="1" customWidth="1"/>
    <col min="7172" max="7172" width="12.5703125" style="1" customWidth="1"/>
    <col min="7173" max="7173" width="14.7109375" style="1" customWidth="1"/>
    <col min="7174" max="7174" width="16.28515625" style="1" customWidth="1"/>
    <col min="7175" max="7175" width="11.85546875" style="1" customWidth="1"/>
    <col min="7176" max="7176" width="15.42578125" style="1" customWidth="1"/>
    <col min="7177" max="7177" width="14.85546875" style="1" customWidth="1"/>
    <col min="7178" max="7422" width="9.140625" style="1"/>
    <col min="7423" max="7423" width="32.42578125" style="1" customWidth="1"/>
    <col min="7424" max="7424" width="19.85546875" style="1" customWidth="1"/>
    <col min="7425" max="7425" width="14.42578125" style="1" customWidth="1"/>
    <col min="7426" max="7426" width="15.42578125" style="1" customWidth="1"/>
    <col min="7427" max="7427" width="12.42578125" style="1" customWidth="1"/>
    <col min="7428" max="7428" width="12.5703125" style="1" customWidth="1"/>
    <col min="7429" max="7429" width="14.7109375" style="1" customWidth="1"/>
    <col min="7430" max="7430" width="16.28515625" style="1" customWidth="1"/>
    <col min="7431" max="7431" width="11.85546875" style="1" customWidth="1"/>
    <col min="7432" max="7432" width="15.42578125" style="1" customWidth="1"/>
    <col min="7433" max="7433" width="14.85546875" style="1" customWidth="1"/>
    <col min="7434" max="7678" width="9.140625" style="1"/>
    <col min="7679" max="7679" width="32.42578125" style="1" customWidth="1"/>
    <col min="7680" max="7680" width="19.85546875" style="1" customWidth="1"/>
    <col min="7681" max="7681" width="14.42578125" style="1" customWidth="1"/>
    <col min="7682" max="7682" width="15.42578125" style="1" customWidth="1"/>
    <col min="7683" max="7683" width="12.42578125" style="1" customWidth="1"/>
    <col min="7684" max="7684" width="12.5703125" style="1" customWidth="1"/>
    <col min="7685" max="7685" width="14.7109375" style="1" customWidth="1"/>
    <col min="7686" max="7686" width="16.28515625" style="1" customWidth="1"/>
    <col min="7687" max="7687" width="11.85546875" style="1" customWidth="1"/>
    <col min="7688" max="7688" width="15.42578125" style="1" customWidth="1"/>
    <col min="7689" max="7689" width="14.85546875" style="1" customWidth="1"/>
    <col min="7690" max="7934" width="9.140625" style="1"/>
    <col min="7935" max="7935" width="32.42578125" style="1" customWidth="1"/>
    <col min="7936" max="7936" width="19.85546875" style="1" customWidth="1"/>
    <col min="7937" max="7937" width="14.42578125" style="1" customWidth="1"/>
    <col min="7938" max="7938" width="15.42578125" style="1" customWidth="1"/>
    <col min="7939" max="7939" width="12.42578125" style="1" customWidth="1"/>
    <col min="7940" max="7940" width="12.5703125" style="1" customWidth="1"/>
    <col min="7941" max="7941" width="14.7109375" style="1" customWidth="1"/>
    <col min="7942" max="7942" width="16.28515625" style="1" customWidth="1"/>
    <col min="7943" max="7943" width="11.85546875" style="1" customWidth="1"/>
    <col min="7944" max="7944" width="15.42578125" style="1" customWidth="1"/>
    <col min="7945" max="7945" width="14.85546875" style="1" customWidth="1"/>
    <col min="7946" max="8190" width="9.140625" style="1"/>
    <col min="8191" max="8191" width="32.42578125" style="1" customWidth="1"/>
    <col min="8192" max="8192" width="19.85546875" style="1" customWidth="1"/>
    <col min="8193" max="8193" width="14.42578125" style="1" customWidth="1"/>
    <col min="8194" max="8194" width="15.42578125" style="1" customWidth="1"/>
    <col min="8195" max="8195" width="12.42578125" style="1" customWidth="1"/>
    <col min="8196" max="8196" width="12.5703125" style="1" customWidth="1"/>
    <col min="8197" max="8197" width="14.7109375" style="1" customWidth="1"/>
    <col min="8198" max="8198" width="16.28515625" style="1" customWidth="1"/>
    <col min="8199" max="8199" width="11.85546875" style="1" customWidth="1"/>
    <col min="8200" max="8200" width="15.42578125" style="1" customWidth="1"/>
    <col min="8201" max="8201" width="14.85546875" style="1" customWidth="1"/>
    <col min="8202" max="8446" width="9.140625" style="1"/>
    <col min="8447" max="8447" width="32.42578125" style="1" customWidth="1"/>
    <col min="8448" max="8448" width="19.85546875" style="1" customWidth="1"/>
    <col min="8449" max="8449" width="14.42578125" style="1" customWidth="1"/>
    <col min="8450" max="8450" width="15.42578125" style="1" customWidth="1"/>
    <col min="8451" max="8451" width="12.42578125" style="1" customWidth="1"/>
    <col min="8452" max="8452" width="12.5703125" style="1" customWidth="1"/>
    <col min="8453" max="8453" width="14.7109375" style="1" customWidth="1"/>
    <col min="8454" max="8454" width="16.28515625" style="1" customWidth="1"/>
    <col min="8455" max="8455" width="11.85546875" style="1" customWidth="1"/>
    <col min="8456" max="8456" width="15.42578125" style="1" customWidth="1"/>
    <col min="8457" max="8457" width="14.85546875" style="1" customWidth="1"/>
    <col min="8458" max="8702" width="9.140625" style="1"/>
    <col min="8703" max="8703" width="32.42578125" style="1" customWidth="1"/>
    <col min="8704" max="8704" width="19.85546875" style="1" customWidth="1"/>
    <col min="8705" max="8705" width="14.42578125" style="1" customWidth="1"/>
    <col min="8706" max="8706" width="15.42578125" style="1" customWidth="1"/>
    <col min="8707" max="8707" width="12.42578125" style="1" customWidth="1"/>
    <col min="8708" max="8708" width="12.5703125" style="1" customWidth="1"/>
    <col min="8709" max="8709" width="14.7109375" style="1" customWidth="1"/>
    <col min="8710" max="8710" width="16.28515625" style="1" customWidth="1"/>
    <col min="8711" max="8711" width="11.85546875" style="1" customWidth="1"/>
    <col min="8712" max="8712" width="15.42578125" style="1" customWidth="1"/>
    <col min="8713" max="8713" width="14.85546875" style="1" customWidth="1"/>
    <col min="8714" max="8958" width="9.140625" style="1"/>
    <col min="8959" max="8959" width="32.42578125" style="1" customWidth="1"/>
    <col min="8960" max="8960" width="19.85546875" style="1" customWidth="1"/>
    <col min="8961" max="8961" width="14.42578125" style="1" customWidth="1"/>
    <col min="8962" max="8962" width="15.42578125" style="1" customWidth="1"/>
    <col min="8963" max="8963" width="12.42578125" style="1" customWidth="1"/>
    <col min="8964" max="8964" width="12.5703125" style="1" customWidth="1"/>
    <col min="8965" max="8965" width="14.7109375" style="1" customWidth="1"/>
    <col min="8966" max="8966" width="16.28515625" style="1" customWidth="1"/>
    <col min="8967" max="8967" width="11.85546875" style="1" customWidth="1"/>
    <col min="8968" max="8968" width="15.42578125" style="1" customWidth="1"/>
    <col min="8969" max="8969" width="14.85546875" style="1" customWidth="1"/>
    <col min="8970" max="9214" width="9.140625" style="1"/>
    <col min="9215" max="9215" width="32.42578125" style="1" customWidth="1"/>
    <col min="9216" max="9216" width="19.85546875" style="1" customWidth="1"/>
    <col min="9217" max="9217" width="14.42578125" style="1" customWidth="1"/>
    <col min="9218" max="9218" width="15.42578125" style="1" customWidth="1"/>
    <col min="9219" max="9219" width="12.42578125" style="1" customWidth="1"/>
    <col min="9220" max="9220" width="12.5703125" style="1" customWidth="1"/>
    <col min="9221" max="9221" width="14.7109375" style="1" customWidth="1"/>
    <col min="9222" max="9222" width="16.28515625" style="1" customWidth="1"/>
    <col min="9223" max="9223" width="11.85546875" style="1" customWidth="1"/>
    <col min="9224" max="9224" width="15.42578125" style="1" customWidth="1"/>
    <col min="9225" max="9225" width="14.85546875" style="1" customWidth="1"/>
    <col min="9226" max="9470" width="9.140625" style="1"/>
    <col min="9471" max="9471" width="32.42578125" style="1" customWidth="1"/>
    <col min="9472" max="9472" width="19.85546875" style="1" customWidth="1"/>
    <col min="9473" max="9473" width="14.42578125" style="1" customWidth="1"/>
    <col min="9474" max="9474" width="15.42578125" style="1" customWidth="1"/>
    <col min="9475" max="9475" width="12.42578125" style="1" customWidth="1"/>
    <col min="9476" max="9476" width="12.5703125" style="1" customWidth="1"/>
    <col min="9477" max="9477" width="14.7109375" style="1" customWidth="1"/>
    <col min="9478" max="9478" width="16.28515625" style="1" customWidth="1"/>
    <col min="9479" max="9479" width="11.85546875" style="1" customWidth="1"/>
    <col min="9480" max="9480" width="15.42578125" style="1" customWidth="1"/>
    <col min="9481" max="9481" width="14.85546875" style="1" customWidth="1"/>
    <col min="9482" max="9726" width="9.140625" style="1"/>
    <col min="9727" max="9727" width="32.42578125" style="1" customWidth="1"/>
    <col min="9728" max="9728" width="19.85546875" style="1" customWidth="1"/>
    <col min="9729" max="9729" width="14.42578125" style="1" customWidth="1"/>
    <col min="9730" max="9730" width="15.42578125" style="1" customWidth="1"/>
    <col min="9731" max="9731" width="12.42578125" style="1" customWidth="1"/>
    <col min="9732" max="9732" width="12.5703125" style="1" customWidth="1"/>
    <col min="9733" max="9733" width="14.7109375" style="1" customWidth="1"/>
    <col min="9734" max="9734" width="16.28515625" style="1" customWidth="1"/>
    <col min="9735" max="9735" width="11.85546875" style="1" customWidth="1"/>
    <col min="9736" max="9736" width="15.42578125" style="1" customWidth="1"/>
    <col min="9737" max="9737" width="14.85546875" style="1" customWidth="1"/>
    <col min="9738" max="9982" width="9.140625" style="1"/>
    <col min="9983" max="9983" width="32.42578125" style="1" customWidth="1"/>
    <col min="9984" max="9984" width="19.85546875" style="1" customWidth="1"/>
    <col min="9985" max="9985" width="14.42578125" style="1" customWidth="1"/>
    <col min="9986" max="9986" width="15.42578125" style="1" customWidth="1"/>
    <col min="9987" max="9987" width="12.42578125" style="1" customWidth="1"/>
    <col min="9988" max="9988" width="12.5703125" style="1" customWidth="1"/>
    <col min="9989" max="9989" width="14.7109375" style="1" customWidth="1"/>
    <col min="9990" max="9990" width="16.28515625" style="1" customWidth="1"/>
    <col min="9991" max="9991" width="11.85546875" style="1" customWidth="1"/>
    <col min="9992" max="9992" width="15.42578125" style="1" customWidth="1"/>
    <col min="9993" max="9993" width="14.85546875" style="1" customWidth="1"/>
    <col min="9994" max="10238" width="9.140625" style="1"/>
    <col min="10239" max="10239" width="32.42578125" style="1" customWidth="1"/>
    <col min="10240" max="10240" width="19.85546875" style="1" customWidth="1"/>
    <col min="10241" max="10241" width="14.42578125" style="1" customWidth="1"/>
    <col min="10242" max="10242" width="15.42578125" style="1" customWidth="1"/>
    <col min="10243" max="10243" width="12.42578125" style="1" customWidth="1"/>
    <col min="10244" max="10244" width="12.5703125" style="1" customWidth="1"/>
    <col min="10245" max="10245" width="14.7109375" style="1" customWidth="1"/>
    <col min="10246" max="10246" width="16.28515625" style="1" customWidth="1"/>
    <col min="10247" max="10247" width="11.85546875" style="1" customWidth="1"/>
    <col min="10248" max="10248" width="15.42578125" style="1" customWidth="1"/>
    <col min="10249" max="10249" width="14.85546875" style="1" customWidth="1"/>
    <col min="10250" max="10494" width="9.140625" style="1"/>
    <col min="10495" max="10495" width="32.42578125" style="1" customWidth="1"/>
    <col min="10496" max="10496" width="19.85546875" style="1" customWidth="1"/>
    <col min="10497" max="10497" width="14.42578125" style="1" customWidth="1"/>
    <col min="10498" max="10498" width="15.42578125" style="1" customWidth="1"/>
    <col min="10499" max="10499" width="12.42578125" style="1" customWidth="1"/>
    <col min="10500" max="10500" width="12.5703125" style="1" customWidth="1"/>
    <col min="10501" max="10501" width="14.7109375" style="1" customWidth="1"/>
    <col min="10502" max="10502" width="16.28515625" style="1" customWidth="1"/>
    <col min="10503" max="10503" width="11.85546875" style="1" customWidth="1"/>
    <col min="10504" max="10504" width="15.42578125" style="1" customWidth="1"/>
    <col min="10505" max="10505" width="14.85546875" style="1" customWidth="1"/>
    <col min="10506" max="10750" width="9.140625" style="1"/>
    <col min="10751" max="10751" width="32.42578125" style="1" customWidth="1"/>
    <col min="10752" max="10752" width="19.85546875" style="1" customWidth="1"/>
    <col min="10753" max="10753" width="14.42578125" style="1" customWidth="1"/>
    <col min="10754" max="10754" width="15.42578125" style="1" customWidth="1"/>
    <col min="10755" max="10755" width="12.42578125" style="1" customWidth="1"/>
    <col min="10756" max="10756" width="12.5703125" style="1" customWidth="1"/>
    <col min="10757" max="10757" width="14.7109375" style="1" customWidth="1"/>
    <col min="10758" max="10758" width="16.28515625" style="1" customWidth="1"/>
    <col min="10759" max="10759" width="11.85546875" style="1" customWidth="1"/>
    <col min="10760" max="10760" width="15.42578125" style="1" customWidth="1"/>
    <col min="10761" max="10761" width="14.85546875" style="1" customWidth="1"/>
    <col min="10762" max="11006" width="9.140625" style="1"/>
    <col min="11007" max="11007" width="32.42578125" style="1" customWidth="1"/>
    <col min="11008" max="11008" width="19.85546875" style="1" customWidth="1"/>
    <col min="11009" max="11009" width="14.42578125" style="1" customWidth="1"/>
    <col min="11010" max="11010" width="15.42578125" style="1" customWidth="1"/>
    <col min="11011" max="11011" width="12.42578125" style="1" customWidth="1"/>
    <col min="11012" max="11012" width="12.5703125" style="1" customWidth="1"/>
    <col min="11013" max="11013" width="14.7109375" style="1" customWidth="1"/>
    <col min="11014" max="11014" width="16.28515625" style="1" customWidth="1"/>
    <col min="11015" max="11015" width="11.85546875" style="1" customWidth="1"/>
    <col min="11016" max="11016" width="15.42578125" style="1" customWidth="1"/>
    <col min="11017" max="11017" width="14.85546875" style="1" customWidth="1"/>
    <col min="11018" max="11262" width="9.140625" style="1"/>
    <col min="11263" max="11263" width="32.42578125" style="1" customWidth="1"/>
    <col min="11264" max="11264" width="19.85546875" style="1" customWidth="1"/>
    <col min="11265" max="11265" width="14.42578125" style="1" customWidth="1"/>
    <col min="11266" max="11266" width="15.42578125" style="1" customWidth="1"/>
    <col min="11267" max="11267" width="12.42578125" style="1" customWidth="1"/>
    <col min="11268" max="11268" width="12.5703125" style="1" customWidth="1"/>
    <col min="11269" max="11269" width="14.7109375" style="1" customWidth="1"/>
    <col min="11270" max="11270" width="16.28515625" style="1" customWidth="1"/>
    <col min="11271" max="11271" width="11.85546875" style="1" customWidth="1"/>
    <col min="11272" max="11272" width="15.42578125" style="1" customWidth="1"/>
    <col min="11273" max="11273" width="14.85546875" style="1" customWidth="1"/>
    <col min="11274" max="11518" width="9.140625" style="1"/>
    <col min="11519" max="11519" width="32.42578125" style="1" customWidth="1"/>
    <col min="11520" max="11520" width="19.85546875" style="1" customWidth="1"/>
    <col min="11521" max="11521" width="14.42578125" style="1" customWidth="1"/>
    <col min="11522" max="11522" width="15.42578125" style="1" customWidth="1"/>
    <col min="11523" max="11523" width="12.42578125" style="1" customWidth="1"/>
    <col min="11524" max="11524" width="12.5703125" style="1" customWidth="1"/>
    <col min="11525" max="11525" width="14.7109375" style="1" customWidth="1"/>
    <col min="11526" max="11526" width="16.28515625" style="1" customWidth="1"/>
    <col min="11527" max="11527" width="11.85546875" style="1" customWidth="1"/>
    <col min="11528" max="11528" width="15.42578125" style="1" customWidth="1"/>
    <col min="11529" max="11529" width="14.85546875" style="1" customWidth="1"/>
    <col min="11530" max="11774" width="9.140625" style="1"/>
    <col min="11775" max="11775" width="32.42578125" style="1" customWidth="1"/>
    <col min="11776" max="11776" width="19.85546875" style="1" customWidth="1"/>
    <col min="11777" max="11777" width="14.42578125" style="1" customWidth="1"/>
    <col min="11778" max="11778" width="15.42578125" style="1" customWidth="1"/>
    <col min="11779" max="11779" width="12.42578125" style="1" customWidth="1"/>
    <col min="11780" max="11780" width="12.5703125" style="1" customWidth="1"/>
    <col min="11781" max="11781" width="14.7109375" style="1" customWidth="1"/>
    <col min="11782" max="11782" width="16.28515625" style="1" customWidth="1"/>
    <col min="11783" max="11783" width="11.85546875" style="1" customWidth="1"/>
    <col min="11784" max="11784" width="15.42578125" style="1" customWidth="1"/>
    <col min="11785" max="11785" width="14.85546875" style="1" customWidth="1"/>
    <col min="11786" max="12030" width="9.140625" style="1"/>
    <col min="12031" max="12031" width="32.42578125" style="1" customWidth="1"/>
    <col min="12032" max="12032" width="19.85546875" style="1" customWidth="1"/>
    <col min="12033" max="12033" width="14.42578125" style="1" customWidth="1"/>
    <col min="12034" max="12034" width="15.42578125" style="1" customWidth="1"/>
    <col min="12035" max="12035" width="12.42578125" style="1" customWidth="1"/>
    <col min="12036" max="12036" width="12.5703125" style="1" customWidth="1"/>
    <col min="12037" max="12037" width="14.7109375" style="1" customWidth="1"/>
    <col min="12038" max="12038" width="16.28515625" style="1" customWidth="1"/>
    <col min="12039" max="12039" width="11.85546875" style="1" customWidth="1"/>
    <col min="12040" max="12040" width="15.42578125" style="1" customWidth="1"/>
    <col min="12041" max="12041" width="14.85546875" style="1" customWidth="1"/>
    <col min="12042" max="12286" width="9.140625" style="1"/>
    <col min="12287" max="12287" width="32.42578125" style="1" customWidth="1"/>
    <col min="12288" max="12288" width="19.85546875" style="1" customWidth="1"/>
    <col min="12289" max="12289" width="14.42578125" style="1" customWidth="1"/>
    <col min="12290" max="12290" width="15.42578125" style="1" customWidth="1"/>
    <col min="12291" max="12291" width="12.42578125" style="1" customWidth="1"/>
    <col min="12292" max="12292" width="12.5703125" style="1" customWidth="1"/>
    <col min="12293" max="12293" width="14.7109375" style="1" customWidth="1"/>
    <col min="12294" max="12294" width="16.28515625" style="1" customWidth="1"/>
    <col min="12295" max="12295" width="11.85546875" style="1" customWidth="1"/>
    <col min="12296" max="12296" width="15.42578125" style="1" customWidth="1"/>
    <col min="12297" max="12297" width="14.85546875" style="1" customWidth="1"/>
    <col min="12298" max="12542" width="9.140625" style="1"/>
    <col min="12543" max="12543" width="32.42578125" style="1" customWidth="1"/>
    <col min="12544" max="12544" width="19.85546875" style="1" customWidth="1"/>
    <col min="12545" max="12545" width="14.42578125" style="1" customWidth="1"/>
    <col min="12546" max="12546" width="15.42578125" style="1" customWidth="1"/>
    <col min="12547" max="12547" width="12.42578125" style="1" customWidth="1"/>
    <col min="12548" max="12548" width="12.5703125" style="1" customWidth="1"/>
    <col min="12549" max="12549" width="14.7109375" style="1" customWidth="1"/>
    <col min="12550" max="12550" width="16.28515625" style="1" customWidth="1"/>
    <col min="12551" max="12551" width="11.85546875" style="1" customWidth="1"/>
    <col min="12552" max="12552" width="15.42578125" style="1" customWidth="1"/>
    <col min="12553" max="12553" width="14.85546875" style="1" customWidth="1"/>
    <col min="12554" max="12798" width="9.140625" style="1"/>
    <col min="12799" max="12799" width="32.42578125" style="1" customWidth="1"/>
    <col min="12800" max="12800" width="19.85546875" style="1" customWidth="1"/>
    <col min="12801" max="12801" width="14.42578125" style="1" customWidth="1"/>
    <col min="12802" max="12802" width="15.42578125" style="1" customWidth="1"/>
    <col min="12803" max="12803" width="12.42578125" style="1" customWidth="1"/>
    <col min="12804" max="12804" width="12.5703125" style="1" customWidth="1"/>
    <col min="12805" max="12805" width="14.7109375" style="1" customWidth="1"/>
    <col min="12806" max="12806" width="16.28515625" style="1" customWidth="1"/>
    <col min="12807" max="12807" width="11.85546875" style="1" customWidth="1"/>
    <col min="12808" max="12808" width="15.42578125" style="1" customWidth="1"/>
    <col min="12809" max="12809" width="14.85546875" style="1" customWidth="1"/>
    <col min="12810" max="13054" width="9.140625" style="1"/>
    <col min="13055" max="13055" width="32.42578125" style="1" customWidth="1"/>
    <col min="13056" max="13056" width="19.85546875" style="1" customWidth="1"/>
    <col min="13057" max="13057" width="14.42578125" style="1" customWidth="1"/>
    <col min="13058" max="13058" width="15.42578125" style="1" customWidth="1"/>
    <col min="13059" max="13059" width="12.42578125" style="1" customWidth="1"/>
    <col min="13060" max="13060" width="12.5703125" style="1" customWidth="1"/>
    <col min="13061" max="13061" width="14.7109375" style="1" customWidth="1"/>
    <col min="13062" max="13062" width="16.28515625" style="1" customWidth="1"/>
    <col min="13063" max="13063" width="11.85546875" style="1" customWidth="1"/>
    <col min="13064" max="13064" width="15.42578125" style="1" customWidth="1"/>
    <col min="13065" max="13065" width="14.85546875" style="1" customWidth="1"/>
    <col min="13066" max="13310" width="9.140625" style="1"/>
    <col min="13311" max="13311" width="32.42578125" style="1" customWidth="1"/>
    <col min="13312" max="13312" width="19.85546875" style="1" customWidth="1"/>
    <col min="13313" max="13313" width="14.42578125" style="1" customWidth="1"/>
    <col min="13314" max="13314" width="15.42578125" style="1" customWidth="1"/>
    <col min="13315" max="13315" width="12.42578125" style="1" customWidth="1"/>
    <col min="13316" max="13316" width="12.5703125" style="1" customWidth="1"/>
    <col min="13317" max="13317" width="14.7109375" style="1" customWidth="1"/>
    <col min="13318" max="13318" width="16.28515625" style="1" customWidth="1"/>
    <col min="13319" max="13319" width="11.85546875" style="1" customWidth="1"/>
    <col min="13320" max="13320" width="15.42578125" style="1" customWidth="1"/>
    <col min="13321" max="13321" width="14.85546875" style="1" customWidth="1"/>
    <col min="13322" max="13566" width="9.140625" style="1"/>
    <col min="13567" max="13567" width="32.42578125" style="1" customWidth="1"/>
    <col min="13568" max="13568" width="19.85546875" style="1" customWidth="1"/>
    <col min="13569" max="13569" width="14.42578125" style="1" customWidth="1"/>
    <col min="13570" max="13570" width="15.42578125" style="1" customWidth="1"/>
    <col min="13571" max="13571" width="12.42578125" style="1" customWidth="1"/>
    <col min="13572" max="13572" width="12.5703125" style="1" customWidth="1"/>
    <col min="13573" max="13573" width="14.7109375" style="1" customWidth="1"/>
    <col min="13574" max="13574" width="16.28515625" style="1" customWidth="1"/>
    <col min="13575" max="13575" width="11.85546875" style="1" customWidth="1"/>
    <col min="13576" max="13576" width="15.42578125" style="1" customWidth="1"/>
    <col min="13577" max="13577" width="14.85546875" style="1" customWidth="1"/>
    <col min="13578" max="13822" width="9.140625" style="1"/>
    <col min="13823" max="13823" width="32.42578125" style="1" customWidth="1"/>
    <col min="13824" max="13824" width="19.85546875" style="1" customWidth="1"/>
    <col min="13825" max="13825" width="14.42578125" style="1" customWidth="1"/>
    <col min="13826" max="13826" width="15.42578125" style="1" customWidth="1"/>
    <col min="13827" max="13827" width="12.42578125" style="1" customWidth="1"/>
    <col min="13828" max="13828" width="12.5703125" style="1" customWidth="1"/>
    <col min="13829" max="13829" width="14.7109375" style="1" customWidth="1"/>
    <col min="13830" max="13830" width="16.28515625" style="1" customWidth="1"/>
    <col min="13831" max="13831" width="11.85546875" style="1" customWidth="1"/>
    <col min="13832" max="13832" width="15.42578125" style="1" customWidth="1"/>
    <col min="13833" max="13833" width="14.85546875" style="1" customWidth="1"/>
    <col min="13834" max="14078" width="9.140625" style="1"/>
    <col min="14079" max="14079" width="32.42578125" style="1" customWidth="1"/>
    <col min="14080" max="14080" width="19.85546875" style="1" customWidth="1"/>
    <col min="14081" max="14081" width="14.42578125" style="1" customWidth="1"/>
    <col min="14082" max="14082" width="15.42578125" style="1" customWidth="1"/>
    <col min="14083" max="14083" width="12.42578125" style="1" customWidth="1"/>
    <col min="14084" max="14084" width="12.5703125" style="1" customWidth="1"/>
    <col min="14085" max="14085" width="14.7109375" style="1" customWidth="1"/>
    <col min="14086" max="14086" width="16.28515625" style="1" customWidth="1"/>
    <col min="14087" max="14087" width="11.85546875" style="1" customWidth="1"/>
    <col min="14088" max="14088" width="15.42578125" style="1" customWidth="1"/>
    <col min="14089" max="14089" width="14.85546875" style="1" customWidth="1"/>
    <col min="14090" max="14334" width="9.140625" style="1"/>
    <col min="14335" max="14335" width="32.42578125" style="1" customWidth="1"/>
    <col min="14336" max="14336" width="19.85546875" style="1" customWidth="1"/>
    <col min="14337" max="14337" width="14.42578125" style="1" customWidth="1"/>
    <col min="14338" max="14338" width="15.42578125" style="1" customWidth="1"/>
    <col min="14339" max="14339" width="12.42578125" style="1" customWidth="1"/>
    <col min="14340" max="14340" width="12.5703125" style="1" customWidth="1"/>
    <col min="14341" max="14341" width="14.7109375" style="1" customWidth="1"/>
    <col min="14342" max="14342" width="16.28515625" style="1" customWidth="1"/>
    <col min="14343" max="14343" width="11.85546875" style="1" customWidth="1"/>
    <col min="14344" max="14344" width="15.42578125" style="1" customWidth="1"/>
    <col min="14345" max="14345" width="14.85546875" style="1" customWidth="1"/>
    <col min="14346" max="14590" width="9.140625" style="1"/>
    <col min="14591" max="14591" width="32.42578125" style="1" customWidth="1"/>
    <col min="14592" max="14592" width="19.85546875" style="1" customWidth="1"/>
    <col min="14593" max="14593" width="14.42578125" style="1" customWidth="1"/>
    <col min="14594" max="14594" width="15.42578125" style="1" customWidth="1"/>
    <col min="14595" max="14595" width="12.42578125" style="1" customWidth="1"/>
    <col min="14596" max="14596" width="12.5703125" style="1" customWidth="1"/>
    <col min="14597" max="14597" width="14.7109375" style="1" customWidth="1"/>
    <col min="14598" max="14598" width="16.28515625" style="1" customWidth="1"/>
    <col min="14599" max="14599" width="11.85546875" style="1" customWidth="1"/>
    <col min="14600" max="14600" width="15.42578125" style="1" customWidth="1"/>
    <col min="14601" max="14601" width="14.85546875" style="1" customWidth="1"/>
    <col min="14602" max="14846" width="9.140625" style="1"/>
    <col min="14847" max="14847" width="32.42578125" style="1" customWidth="1"/>
    <col min="14848" max="14848" width="19.85546875" style="1" customWidth="1"/>
    <col min="14849" max="14849" width="14.42578125" style="1" customWidth="1"/>
    <col min="14850" max="14850" width="15.42578125" style="1" customWidth="1"/>
    <col min="14851" max="14851" width="12.42578125" style="1" customWidth="1"/>
    <col min="14852" max="14852" width="12.5703125" style="1" customWidth="1"/>
    <col min="14853" max="14853" width="14.7109375" style="1" customWidth="1"/>
    <col min="14854" max="14854" width="16.28515625" style="1" customWidth="1"/>
    <col min="14855" max="14855" width="11.85546875" style="1" customWidth="1"/>
    <col min="14856" max="14856" width="15.42578125" style="1" customWidth="1"/>
    <col min="14857" max="14857" width="14.85546875" style="1" customWidth="1"/>
    <col min="14858" max="15102" width="9.140625" style="1"/>
    <col min="15103" max="15103" width="32.42578125" style="1" customWidth="1"/>
    <col min="15104" max="15104" width="19.85546875" style="1" customWidth="1"/>
    <col min="15105" max="15105" width="14.42578125" style="1" customWidth="1"/>
    <col min="15106" max="15106" width="15.42578125" style="1" customWidth="1"/>
    <col min="15107" max="15107" width="12.42578125" style="1" customWidth="1"/>
    <col min="15108" max="15108" width="12.5703125" style="1" customWidth="1"/>
    <col min="15109" max="15109" width="14.7109375" style="1" customWidth="1"/>
    <col min="15110" max="15110" width="16.28515625" style="1" customWidth="1"/>
    <col min="15111" max="15111" width="11.85546875" style="1" customWidth="1"/>
    <col min="15112" max="15112" width="15.42578125" style="1" customWidth="1"/>
    <col min="15113" max="15113" width="14.85546875" style="1" customWidth="1"/>
    <col min="15114" max="15358" width="9.140625" style="1"/>
    <col min="15359" max="15359" width="32.42578125" style="1" customWidth="1"/>
    <col min="15360" max="15360" width="19.85546875" style="1" customWidth="1"/>
    <col min="15361" max="15361" width="14.42578125" style="1" customWidth="1"/>
    <col min="15362" max="15362" width="15.42578125" style="1" customWidth="1"/>
    <col min="15363" max="15363" width="12.42578125" style="1" customWidth="1"/>
    <col min="15364" max="15364" width="12.5703125" style="1" customWidth="1"/>
    <col min="15365" max="15365" width="14.7109375" style="1" customWidth="1"/>
    <col min="15366" max="15366" width="16.28515625" style="1" customWidth="1"/>
    <col min="15367" max="15367" width="11.85546875" style="1" customWidth="1"/>
    <col min="15368" max="15368" width="15.42578125" style="1" customWidth="1"/>
    <col min="15369" max="15369" width="14.85546875" style="1" customWidth="1"/>
    <col min="15370" max="15614" width="9.140625" style="1"/>
    <col min="15615" max="15615" width="32.42578125" style="1" customWidth="1"/>
    <col min="15616" max="15616" width="19.85546875" style="1" customWidth="1"/>
    <col min="15617" max="15617" width="14.42578125" style="1" customWidth="1"/>
    <col min="15618" max="15618" width="15.42578125" style="1" customWidth="1"/>
    <col min="15619" max="15619" width="12.42578125" style="1" customWidth="1"/>
    <col min="15620" max="15620" width="12.5703125" style="1" customWidth="1"/>
    <col min="15621" max="15621" width="14.7109375" style="1" customWidth="1"/>
    <col min="15622" max="15622" width="16.28515625" style="1" customWidth="1"/>
    <col min="15623" max="15623" width="11.85546875" style="1" customWidth="1"/>
    <col min="15624" max="15624" width="15.42578125" style="1" customWidth="1"/>
    <col min="15625" max="15625" width="14.85546875" style="1" customWidth="1"/>
    <col min="15626" max="15870" width="9.140625" style="1"/>
    <col min="15871" max="15871" width="32.42578125" style="1" customWidth="1"/>
    <col min="15872" max="15872" width="19.85546875" style="1" customWidth="1"/>
    <col min="15873" max="15873" width="14.42578125" style="1" customWidth="1"/>
    <col min="15874" max="15874" width="15.42578125" style="1" customWidth="1"/>
    <col min="15875" max="15875" width="12.42578125" style="1" customWidth="1"/>
    <col min="15876" max="15876" width="12.5703125" style="1" customWidth="1"/>
    <col min="15877" max="15877" width="14.7109375" style="1" customWidth="1"/>
    <col min="15878" max="15878" width="16.28515625" style="1" customWidth="1"/>
    <col min="15879" max="15879" width="11.85546875" style="1" customWidth="1"/>
    <col min="15880" max="15880" width="15.42578125" style="1" customWidth="1"/>
    <col min="15881" max="15881" width="14.85546875" style="1" customWidth="1"/>
    <col min="15882" max="16126" width="9.140625" style="1"/>
    <col min="16127" max="16127" width="32.42578125" style="1" customWidth="1"/>
    <col min="16128" max="16128" width="19.85546875" style="1" customWidth="1"/>
    <col min="16129" max="16129" width="14.42578125" style="1" customWidth="1"/>
    <col min="16130" max="16130" width="15.42578125" style="1" customWidth="1"/>
    <col min="16131" max="16131" width="12.42578125" style="1" customWidth="1"/>
    <col min="16132" max="16132" width="12.5703125" style="1" customWidth="1"/>
    <col min="16133" max="16133" width="14.7109375" style="1" customWidth="1"/>
    <col min="16134" max="16134" width="16.28515625" style="1" customWidth="1"/>
    <col min="16135" max="16135" width="11.85546875" style="1" customWidth="1"/>
    <col min="16136" max="16136" width="15.42578125" style="1" customWidth="1"/>
    <col min="16137" max="16137" width="14.85546875" style="1" customWidth="1"/>
    <col min="16138" max="16384" width="9.140625" style="1"/>
  </cols>
  <sheetData>
    <row r="1" spans="1:13" ht="16.5" x14ac:dyDescent="0.25">
      <c r="A1" s="41" t="s">
        <v>18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16.5" x14ac:dyDescent="0.25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33.75" customHeight="1" x14ac:dyDescent="0.25">
      <c r="A3" s="43" t="s">
        <v>78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ht="15" customHeight="1" x14ac:dyDescent="0.25">
      <c r="A4" s="44" t="s">
        <v>79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ht="123.75" customHeight="1" x14ac:dyDescent="0.25">
      <c r="A5" s="39" t="s">
        <v>1</v>
      </c>
      <c r="B5" s="39" t="s">
        <v>2</v>
      </c>
      <c r="C5" s="37" t="s">
        <v>96</v>
      </c>
      <c r="D5" s="38"/>
      <c r="E5" s="39" t="s">
        <v>80</v>
      </c>
      <c r="F5" s="39" t="s">
        <v>94</v>
      </c>
      <c r="G5" s="39" t="s">
        <v>81</v>
      </c>
      <c r="H5" s="37" t="s">
        <v>95</v>
      </c>
      <c r="I5" s="38"/>
      <c r="J5" s="37" t="s">
        <v>82</v>
      </c>
      <c r="K5" s="38"/>
      <c r="L5" s="45" t="s">
        <v>83</v>
      </c>
      <c r="M5" s="46"/>
    </row>
    <row r="6" spans="1:13" ht="42.75" customHeight="1" x14ac:dyDescent="0.25">
      <c r="A6" s="40"/>
      <c r="B6" s="40"/>
      <c r="C6" s="3" t="s">
        <v>3</v>
      </c>
      <c r="D6" s="3" t="s">
        <v>31</v>
      </c>
      <c r="E6" s="40"/>
      <c r="F6" s="40"/>
      <c r="G6" s="40"/>
      <c r="H6" s="3" t="s">
        <v>3</v>
      </c>
      <c r="I6" s="3" t="s">
        <v>31</v>
      </c>
      <c r="J6" s="3" t="s">
        <v>3</v>
      </c>
      <c r="K6" s="3" t="s">
        <v>4</v>
      </c>
      <c r="L6" s="3" t="s">
        <v>3</v>
      </c>
      <c r="M6" s="3" t="s">
        <v>4</v>
      </c>
    </row>
    <row r="7" spans="1:13" s="2" customFormat="1" ht="11.25" customHeight="1" x14ac:dyDescent="0.25">
      <c r="A7" s="35">
        <v>1</v>
      </c>
      <c r="B7" s="35">
        <v>2</v>
      </c>
      <c r="C7" s="35">
        <v>3</v>
      </c>
      <c r="D7" s="35">
        <v>4</v>
      </c>
      <c r="E7" s="35">
        <v>5</v>
      </c>
      <c r="F7" s="35">
        <v>6</v>
      </c>
      <c r="G7" s="35">
        <v>7</v>
      </c>
      <c r="H7" s="35">
        <v>8</v>
      </c>
      <c r="I7" s="35">
        <v>9</v>
      </c>
      <c r="J7" s="49">
        <v>10</v>
      </c>
      <c r="K7" s="49">
        <v>11</v>
      </c>
      <c r="L7" s="47">
        <v>12</v>
      </c>
      <c r="M7" s="47">
        <v>13</v>
      </c>
    </row>
    <row r="8" spans="1:13" ht="6" customHeight="1" x14ac:dyDescent="0.25">
      <c r="A8" s="36"/>
      <c r="B8" s="36"/>
      <c r="C8" s="36"/>
      <c r="D8" s="36"/>
      <c r="E8" s="36"/>
      <c r="F8" s="36"/>
      <c r="G8" s="36"/>
      <c r="H8" s="36"/>
      <c r="I8" s="36"/>
      <c r="J8" s="50"/>
      <c r="K8" s="50"/>
      <c r="L8" s="48"/>
      <c r="M8" s="48"/>
    </row>
    <row r="9" spans="1:13" s="10" customFormat="1" ht="34.5" customHeight="1" x14ac:dyDescent="0.25">
      <c r="A9" s="16" t="s">
        <v>19</v>
      </c>
      <c r="B9" s="17"/>
      <c r="C9" s="4">
        <f>C10+C23</f>
        <v>486218.67</v>
      </c>
      <c r="D9" s="4">
        <f>C9/C48*100</f>
        <v>10.602110971501414</v>
      </c>
      <c r="E9" s="4">
        <f>E10+E23</f>
        <v>363400</v>
      </c>
      <c r="F9" s="4">
        <f>F10+F23</f>
        <v>363400</v>
      </c>
      <c r="G9" s="4">
        <f>F9-E9</f>
        <v>0</v>
      </c>
      <c r="H9" s="4">
        <f>H10+H23</f>
        <v>426080.33</v>
      </c>
      <c r="I9" s="4">
        <f>H9/H48*100</f>
        <v>10.335084611514578</v>
      </c>
      <c r="J9" s="4">
        <f>H9-F9</f>
        <v>62680.330000000016</v>
      </c>
      <c r="K9" s="4">
        <f>H9/F9*100</f>
        <v>117.24830214639516</v>
      </c>
      <c r="L9" s="32">
        <f>H9-C9</f>
        <v>-60138.339999999967</v>
      </c>
      <c r="M9" s="32">
        <f>H9/C9*100</f>
        <v>87.631421064106817</v>
      </c>
    </row>
    <row r="10" spans="1:13" s="10" customFormat="1" ht="21" customHeight="1" x14ac:dyDescent="0.25">
      <c r="A10" s="18" t="s">
        <v>21</v>
      </c>
      <c r="B10" s="17"/>
      <c r="C10" s="4">
        <f>C11+C17+C21+C15+C13</f>
        <v>454752.88</v>
      </c>
      <c r="D10" s="4">
        <f>C10/C9*100</f>
        <v>93.528469402460416</v>
      </c>
      <c r="E10" s="4">
        <f>E11+E13+E15+E17+E21+E29</f>
        <v>329800</v>
      </c>
      <c r="F10" s="4">
        <f>F11+F13+F15+F17+F21+F29</f>
        <v>329800</v>
      </c>
      <c r="G10" s="4">
        <f t="shared" ref="G10:G48" si="0">F10-E10</f>
        <v>0</v>
      </c>
      <c r="H10" s="4">
        <f>H11+H13+H15+H17+H21+H29</f>
        <v>379873.38</v>
      </c>
      <c r="I10" s="4">
        <f>H10/H9*100</f>
        <v>89.155343078146785</v>
      </c>
      <c r="J10" s="4">
        <f t="shared" ref="J10:J48" si="1">H10-F10</f>
        <v>50073.380000000005</v>
      </c>
      <c r="K10" s="4">
        <f t="shared" ref="K10:K48" si="2">H10/F10*100</f>
        <v>115.18295330503337</v>
      </c>
      <c r="L10" s="32">
        <f t="shared" ref="L10:L48" si="3">H10-C10</f>
        <v>-74879.5</v>
      </c>
      <c r="M10" s="32">
        <f t="shared" ref="M10:M48" si="4">H10/C10*100</f>
        <v>83.534024017615891</v>
      </c>
    </row>
    <row r="11" spans="1:13" s="10" customFormat="1" ht="21" customHeight="1" x14ac:dyDescent="0.25">
      <c r="A11" s="19" t="s">
        <v>77</v>
      </c>
      <c r="B11" s="20" t="s">
        <v>10</v>
      </c>
      <c r="C11" s="4">
        <f>C12</f>
        <v>184169.4</v>
      </c>
      <c r="D11" s="4">
        <f>C11/C10*100</f>
        <v>40.498786945560411</v>
      </c>
      <c r="E11" s="4">
        <f>E12</f>
        <v>44000</v>
      </c>
      <c r="F11" s="4">
        <f>F12</f>
        <v>44000</v>
      </c>
      <c r="G11" s="4">
        <f t="shared" si="0"/>
        <v>0</v>
      </c>
      <c r="H11" s="4">
        <f>H12</f>
        <v>26976.38</v>
      </c>
      <c r="I11" s="4">
        <f>H11/H10*100</f>
        <v>7.1014136341956897</v>
      </c>
      <c r="J11" s="4">
        <f t="shared" si="1"/>
        <v>-17023.62</v>
      </c>
      <c r="K11" s="4">
        <f t="shared" si="2"/>
        <v>61.309954545454545</v>
      </c>
      <c r="L11" s="32">
        <f t="shared" si="3"/>
        <v>-157193.01999999999</v>
      </c>
      <c r="M11" s="32">
        <f t="shared" si="4"/>
        <v>14.647590750689313</v>
      </c>
    </row>
    <row r="12" spans="1:13" s="13" customFormat="1" x14ac:dyDescent="0.25">
      <c r="A12" s="21" t="s">
        <v>9</v>
      </c>
      <c r="B12" s="22" t="s">
        <v>26</v>
      </c>
      <c r="C12" s="5">
        <v>184169.4</v>
      </c>
      <c r="D12" s="5">
        <f>C12/C10*100</f>
        <v>40.498786945560411</v>
      </c>
      <c r="E12" s="5">
        <v>44000</v>
      </c>
      <c r="F12" s="5">
        <v>44000</v>
      </c>
      <c r="G12" s="5">
        <f t="shared" si="0"/>
        <v>0</v>
      </c>
      <c r="H12" s="5">
        <v>26976.38</v>
      </c>
      <c r="I12" s="5">
        <f>H12/H10*100</f>
        <v>7.1014136341956897</v>
      </c>
      <c r="J12" s="5">
        <f t="shared" si="1"/>
        <v>-17023.62</v>
      </c>
      <c r="K12" s="5">
        <f t="shared" si="2"/>
        <v>61.309954545454545</v>
      </c>
      <c r="L12" s="33">
        <f t="shared" si="3"/>
        <v>-157193.01999999999</v>
      </c>
      <c r="M12" s="33">
        <f t="shared" si="4"/>
        <v>14.647590750689313</v>
      </c>
    </row>
    <row r="13" spans="1:13" s="10" customFormat="1" ht="43.5" customHeight="1" x14ac:dyDescent="0.25">
      <c r="A13" s="19" t="s">
        <v>50</v>
      </c>
      <c r="B13" s="20" t="s">
        <v>51</v>
      </c>
      <c r="C13" s="4">
        <f>C14</f>
        <v>198953.66</v>
      </c>
      <c r="D13" s="4"/>
      <c r="E13" s="4">
        <f>E14</f>
        <v>174000</v>
      </c>
      <c r="F13" s="4">
        <f>F14</f>
        <v>174000</v>
      </c>
      <c r="G13" s="4">
        <f t="shared" si="0"/>
        <v>0</v>
      </c>
      <c r="H13" s="4">
        <f>H14</f>
        <v>222073.94</v>
      </c>
      <c r="I13" s="4">
        <f>H13/H10*100</f>
        <v>58.459990010355554</v>
      </c>
      <c r="J13" s="4">
        <f t="shared" si="1"/>
        <v>48073.94</v>
      </c>
      <c r="K13" s="4">
        <f t="shared" si="2"/>
        <v>127.62870114942528</v>
      </c>
      <c r="L13" s="32">
        <f t="shared" si="3"/>
        <v>23120.28</v>
      </c>
      <c r="M13" s="32"/>
    </row>
    <row r="14" spans="1:13" s="13" customFormat="1" ht="43.5" customHeight="1" x14ac:dyDescent="0.25">
      <c r="A14" s="21" t="s">
        <v>53</v>
      </c>
      <c r="B14" s="22" t="s">
        <v>52</v>
      </c>
      <c r="C14" s="5">
        <v>198953.66</v>
      </c>
      <c r="D14" s="5"/>
      <c r="E14" s="5">
        <v>174000</v>
      </c>
      <c r="F14" s="5">
        <v>174000</v>
      </c>
      <c r="G14" s="5">
        <f t="shared" si="0"/>
        <v>0</v>
      </c>
      <c r="H14" s="5">
        <v>222073.94</v>
      </c>
      <c r="I14" s="5">
        <f>H14/H10*100</f>
        <v>58.459990010355554</v>
      </c>
      <c r="J14" s="5">
        <f t="shared" si="1"/>
        <v>48073.94</v>
      </c>
      <c r="K14" s="5">
        <f t="shared" si="2"/>
        <v>127.62870114942528</v>
      </c>
      <c r="L14" s="33">
        <f t="shared" si="3"/>
        <v>23120.28</v>
      </c>
      <c r="M14" s="33"/>
    </row>
    <row r="15" spans="1:13" s="10" customFormat="1" ht="31.5" customHeight="1" x14ac:dyDescent="0.25">
      <c r="A15" s="19" t="s">
        <v>32</v>
      </c>
      <c r="B15" s="9" t="s">
        <v>33</v>
      </c>
      <c r="C15" s="4">
        <f>SUM(C16:C16)</f>
        <v>11392.11</v>
      </c>
      <c r="D15" s="4">
        <f>C15/C10*100</f>
        <v>2.5051210230928058</v>
      </c>
      <c r="E15" s="4">
        <f>SUM(E16:E16)</f>
        <v>11900</v>
      </c>
      <c r="F15" s="4">
        <f>SUM(F16:F16)</f>
        <v>11900</v>
      </c>
      <c r="G15" s="4">
        <f t="shared" si="0"/>
        <v>0</v>
      </c>
      <c r="H15" s="4">
        <f>SUM(H16:H16)</f>
        <v>21612.61</v>
      </c>
      <c r="I15" s="4">
        <f>H15/H10*100</f>
        <v>5.689424723574998</v>
      </c>
      <c r="J15" s="4">
        <f t="shared" si="1"/>
        <v>9712.61</v>
      </c>
      <c r="K15" s="4">
        <f t="shared" si="2"/>
        <v>181.61857142857144</v>
      </c>
      <c r="L15" s="32">
        <f t="shared" si="3"/>
        <v>10220.5</v>
      </c>
      <c r="M15" s="32">
        <f t="shared" si="4"/>
        <v>189.71560141185435</v>
      </c>
    </row>
    <row r="16" spans="1:13" s="13" customFormat="1" ht="39" customHeight="1" x14ac:dyDescent="0.25">
      <c r="A16" s="21" t="s">
        <v>34</v>
      </c>
      <c r="B16" s="8" t="s">
        <v>40</v>
      </c>
      <c r="C16" s="5">
        <v>11392.11</v>
      </c>
      <c r="D16" s="5">
        <f>C16/C10*100</f>
        <v>2.5051210230928058</v>
      </c>
      <c r="E16" s="5">
        <v>11900</v>
      </c>
      <c r="F16" s="5">
        <v>11900</v>
      </c>
      <c r="G16" s="5">
        <f t="shared" si="0"/>
        <v>0</v>
      </c>
      <c r="H16" s="5">
        <v>21612.61</v>
      </c>
      <c r="I16" s="5">
        <f>H16/H10*100</f>
        <v>5.689424723574998</v>
      </c>
      <c r="J16" s="5">
        <f t="shared" si="1"/>
        <v>9712.61</v>
      </c>
      <c r="K16" s="5">
        <f t="shared" si="2"/>
        <v>181.61857142857144</v>
      </c>
      <c r="L16" s="33">
        <f t="shared" si="3"/>
        <v>10220.5</v>
      </c>
      <c r="M16" s="33">
        <f t="shared" si="4"/>
        <v>189.71560141185435</v>
      </c>
    </row>
    <row r="17" spans="1:13" s="10" customFormat="1" ht="21" customHeight="1" x14ac:dyDescent="0.25">
      <c r="A17" s="19" t="s">
        <v>11</v>
      </c>
      <c r="B17" s="9" t="s">
        <v>12</v>
      </c>
      <c r="C17" s="4">
        <f>SUM(C18:C20)</f>
        <v>54687.71</v>
      </c>
      <c r="D17" s="4">
        <f>C17/C10*100</f>
        <v>12.02580839070222</v>
      </c>
      <c r="E17" s="4">
        <f>SUM(E18:E20)</f>
        <v>45900</v>
      </c>
      <c r="F17" s="4">
        <f>SUM(F18:F20)</f>
        <v>45900</v>
      </c>
      <c r="G17" s="4">
        <f t="shared" si="0"/>
        <v>0</v>
      </c>
      <c r="H17" s="4">
        <f>SUM(H18:H20)</f>
        <v>53575.45</v>
      </c>
      <c r="I17" s="4">
        <f>H17/H10*100</f>
        <v>14.103502066925563</v>
      </c>
      <c r="J17" s="4">
        <f t="shared" si="1"/>
        <v>7675.4499999999971</v>
      </c>
      <c r="K17" s="4">
        <f t="shared" si="2"/>
        <v>116.72211328976034</v>
      </c>
      <c r="L17" s="32">
        <f t="shared" si="3"/>
        <v>-1112.260000000002</v>
      </c>
      <c r="M17" s="32">
        <f t="shared" si="4"/>
        <v>97.966160952799072</v>
      </c>
    </row>
    <row r="18" spans="1:13" s="13" customFormat="1" ht="32.25" customHeight="1" x14ac:dyDescent="0.25">
      <c r="A18" s="21" t="s">
        <v>38</v>
      </c>
      <c r="B18" s="8" t="s">
        <v>41</v>
      </c>
      <c r="C18" s="5">
        <v>1528</v>
      </c>
      <c r="D18" s="5">
        <f>C18/C10*100</f>
        <v>0.33600666806112367</v>
      </c>
      <c r="E18" s="5">
        <v>1200</v>
      </c>
      <c r="F18" s="5">
        <v>1200</v>
      </c>
      <c r="G18" s="5">
        <f t="shared" si="0"/>
        <v>0</v>
      </c>
      <c r="H18" s="5">
        <v>1594.99</v>
      </c>
      <c r="I18" s="5">
        <f>H18/H10*100</f>
        <v>0.41987411700182831</v>
      </c>
      <c r="J18" s="5">
        <f t="shared" si="1"/>
        <v>394.99</v>
      </c>
      <c r="K18" s="5">
        <f t="shared" si="2"/>
        <v>132.91583333333335</v>
      </c>
      <c r="L18" s="33">
        <f t="shared" si="3"/>
        <v>66.990000000000009</v>
      </c>
      <c r="M18" s="33">
        <f t="shared" si="4"/>
        <v>104.38416230366492</v>
      </c>
    </row>
    <row r="19" spans="1:13" s="13" customFormat="1" x14ac:dyDescent="0.25">
      <c r="A19" s="21" t="s">
        <v>13</v>
      </c>
      <c r="B19" s="8" t="s">
        <v>43</v>
      </c>
      <c r="C19" s="5">
        <v>137</v>
      </c>
      <c r="D19" s="5">
        <f>C19/C10*100</f>
        <v>3.0126252306527448E-2</v>
      </c>
      <c r="E19" s="5">
        <v>100</v>
      </c>
      <c r="F19" s="5">
        <v>100</v>
      </c>
      <c r="G19" s="5">
        <f t="shared" si="0"/>
        <v>0</v>
      </c>
      <c r="H19" s="5">
        <v>534</v>
      </c>
      <c r="I19" s="5">
        <f>H19/H10*100</f>
        <v>0.14057315624485192</v>
      </c>
      <c r="J19" s="5">
        <f t="shared" si="1"/>
        <v>434</v>
      </c>
      <c r="K19" s="5">
        <f t="shared" si="2"/>
        <v>534</v>
      </c>
      <c r="L19" s="33">
        <f t="shared" si="3"/>
        <v>397</v>
      </c>
      <c r="M19" s="33">
        <f t="shared" si="4"/>
        <v>389.78102189781021</v>
      </c>
    </row>
    <row r="20" spans="1:13" s="13" customFormat="1" x14ac:dyDescent="0.25">
      <c r="A20" s="21" t="s">
        <v>14</v>
      </c>
      <c r="B20" s="8" t="s">
        <v>42</v>
      </c>
      <c r="C20" s="5">
        <v>53022.71</v>
      </c>
      <c r="D20" s="5">
        <f>C20/C10*100</f>
        <v>11.659675470334568</v>
      </c>
      <c r="E20" s="5">
        <v>44600</v>
      </c>
      <c r="F20" s="5">
        <v>44600</v>
      </c>
      <c r="G20" s="5">
        <f t="shared" si="0"/>
        <v>0</v>
      </c>
      <c r="H20" s="5">
        <v>51446.46</v>
      </c>
      <c r="I20" s="5">
        <f>H20/H10*100</f>
        <v>13.543054793678882</v>
      </c>
      <c r="J20" s="5">
        <f t="shared" si="1"/>
        <v>6846.4599999999991</v>
      </c>
      <c r="K20" s="5">
        <f t="shared" si="2"/>
        <v>115.35080717488788</v>
      </c>
      <c r="L20" s="33">
        <f t="shared" si="3"/>
        <v>-1576.25</v>
      </c>
      <c r="M20" s="33">
        <f t="shared" si="4"/>
        <v>97.027217205608693</v>
      </c>
    </row>
    <row r="21" spans="1:13" s="10" customFormat="1" x14ac:dyDescent="0.25">
      <c r="A21" s="19" t="s">
        <v>15</v>
      </c>
      <c r="B21" s="9" t="s">
        <v>54</v>
      </c>
      <c r="C21" s="4">
        <f>C22</f>
        <v>5550</v>
      </c>
      <c r="D21" s="4">
        <f>C21/C10*100</f>
        <v>1.2204430678921705</v>
      </c>
      <c r="E21" s="4">
        <f>E22</f>
        <v>4000</v>
      </c>
      <c r="F21" s="4">
        <f>F22</f>
        <v>4000</v>
      </c>
      <c r="G21" s="4">
        <f t="shared" si="0"/>
        <v>0</v>
      </c>
      <c r="H21" s="4">
        <f>H22</f>
        <v>5635</v>
      </c>
      <c r="I21" s="4">
        <f>H21/H10*100</f>
        <v>1.4833890176774165</v>
      </c>
      <c r="J21" s="4">
        <f t="shared" si="1"/>
        <v>1635</v>
      </c>
      <c r="K21" s="4">
        <f t="shared" si="2"/>
        <v>140.875</v>
      </c>
      <c r="L21" s="32">
        <f t="shared" si="3"/>
        <v>85</v>
      </c>
      <c r="M21" s="32">
        <f t="shared" si="4"/>
        <v>101.53153153153154</v>
      </c>
    </row>
    <row r="22" spans="1:13" s="13" customFormat="1" ht="89.25" customHeight="1" x14ac:dyDescent="0.25">
      <c r="A22" s="21" t="s">
        <v>44</v>
      </c>
      <c r="B22" s="8" t="s">
        <v>55</v>
      </c>
      <c r="C22" s="5">
        <v>5550</v>
      </c>
      <c r="D22" s="5">
        <f>C22/C10*100</f>
        <v>1.2204430678921705</v>
      </c>
      <c r="E22" s="5">
        <v>4000</v>
      </c>
      <c r="F22" s="5">
        <v>4000</v>
      </c>
      <c r="G22" s="5">
        <f t="shared" si="0"/>
        <v>0</v>
      </c>
      <c r="H22" s="5">
        <v>5635</v>
      </c>
      <c r="I22" s="5">
        <f>H22/H10*100</f>
        <v>1.4833890176774165</v>
      </c>
      <c r="J22" s="5">
        <f t="shared" si="1"/>
        <v>1635</v>
      </c>
      <c r="K22" s="5">
        <f t="shared" si="2"/>
        <v>140.875</v>
      </c>
      <c r="L22" s="33">
        <f t="shared" si="3"/>
        <v>85</v>
      </c>
      <c r="M22" s="33">
        <f t="shared" si="4"/>
        <v>101.53153153153154</v>
      </c>
    </row>
    <row r="23" spans="1:13" s="10" customFormat="1" ht="24" customHeight="1" x14ac:dyDescent="0.25">
      <c r="A23" s="19" t="s">
        <v>22</v>
      </c>
      <c r="B23" s="9"/>
      <c r="C23" s="4">
        <f>C24</f>
        <v>31465.79</v>
      </c>
      <c r="D23" s="4">
        <f>C23/C9*100</f>
        <v>6.4715305975395809</v>
      </c>
      <c r="E23" s="4">
        <f>E24</f>
        <v>33600</v>
      </c>
      <c r="F23" s="4">
        <f>F24</f>
        <v>33600</v>
      </c>
      <c r="G23" s="4">
        <f t="shared" si="0"/>
        <v>0</v>
      </c>
      <c r="H23" s="4">
        <f>H24</f>
        <v>46206.95</v>
      </c>
      <c r="I23" s="4">
        <f>H23/H9*100</f>
        <v>10.844656921853209</v>
      </c>
      <c r="J23" s="4">
        <f t="shared" si="1"/>
        <v>12606.949999999997</v>
      </c>
      <c r="K23" s="4">
        <f t="shared" si="2"/>
        <v>137.52068452380954</v>
      </c>
      <c r="L23" s="32">
        <f t="shared" si="3"/>
        <v>14741.159999999996</v>
      </c>
      <c r="M23" s="32">
        <f t="shared" si="4"/>
        <v>146.84821197878711</v>
      </c>
    </row>
    <row r="24" spans="1:13" s="10" customFormat="1" ht="67.5" customHeight="1" x14ac:dyDescent="0.25">
      <c r="A24" s="19" t="s">
        <v>87</v>
      </c>
      <c r="B24" s="9" t="s">
        <v>36</v>
      </c>
      <c r="C24" s="4">
        <f>SUM(C25:C28)</f>
        <v>31465.79</v>
      </c>
      <c r="D24" s="4">
        <f>SUM(D25:D28)</f>
        <v>1.5058894119613713</v>
      </c>
      <c r="E24" s="4">
        <f>SUM(E25:E28)</f>
        <v>33600</v>
      </c>
      <c r="F24" s="4">
        <f>SUM(F25:F28)</f>
        <v>33600</v>
      </c>
      <c r="G24" s="4">
        <f t="shared" si="0"/>
        <v>0</v>
      </c>
      <c r="H24" s="4">
        <f>SUM(H25:H28)</f>
        <v>46206.95</v>
      </c>
      <c r="I24" s="4">
        <f>SUM(I25:I28)</f>
        <v>0</v>
      </c>
      <c r="J24" s="4">
        <f t="shared" si="1"/>
        <v>12606.949999999997</v>
      </c>
      <c r="K24" s="4">
        <f t="shared" si="2"/>
        <v>137.52068452380954</v>
      </c>
      <c r="L24" s="32">
        <f t="shared" si="3"/>
        <v>14741.159999999996</v>
      </c>
      <c r="M24" s="32">
        <f t="shared" si="4"/>
        <v>146.84821197878711</v>
      </c>
    </row>
    <row r="25" spans="1:13" s="13" customFormat="1" ht="105.75" customHeight="1" x14ac:dyDescent="0.25">
      <c r="A25" s="21" t="s">
        <v>27</v>
      </c>
      <c r="B25" s="8" t="s">
        <v>46</v>
      </c>
      <c r="C25" s="5">
        <v>473.84</v>
      </c>
      <c r="D25" s="5">
        <f>C25/C24*100</f>
        <v>1.5058894119613713</v>
      </c>
      <c r="E25" s="5">
        <v>0</v>
      </c>
      <c r="F25" s="5">
        <v>0</v>
      </c>
      <c r="G25" s="5">
        <f t="shared" si="0"/>
        <v>0</v>
      </c>
      <c r="H25" s="5">
        <v>0</v>
      </c>
      <c r="I25" s="5">
        <f>H25/H24*100</f>
        <v>0</v>
      </c>
      <c r="J25" s="5">
        <f t="shared" si="1"/>
        <v>0</v>
      </c>
      <c r="K25" s="5" t="e">
        <f t="shared" si="2"/>
        <v>#DIV/0!</v>
      </c>
      <c r="L25" s="33">
        <f t="shared" si="3"/>
        <v>-473.84</v>
      </c>
      <c r="M25" s="33">
        <f t="shared" si="4"/>
        <v>0</v>
      </c>
    </row>
    <row r="26" spans="1:13" s="13" customFormat="1" ht="93.75" customHeight="1" x14ac:dyDescent="0.25">
      <c r="A26" s="21" t="s">
        <v>71</v>
      </c>
      <c r="B26" s="8" t="s">
        <v>72</v>
      </c>
      <c r="C26" s="5">
        <v>1739.25</v>
      </c>
      <c r="D26" s="5"/>
      <c r="E26" s="5">
        <v>33600</v>
      </c>
      <c r="F26" s="5"/>
      <c r="G26" s="5">
        <f t="shared" si="0"/>
        <v>-33600</v>
      </c>
      <c r="H26" s="5">
        <v>16482.599999999999</v>
      </c>
      <c r="I26" s="5"/>
      <c r="J26" s="5">
        <f t="shared" si="1"/>
        <v>16482.599999999999</v>
      </c>
      <c r="K26" s="5"/>
      <c r="L26" s="33">
        <f t="shared" si="3"/>
        <v>14743.349999999999</v>
      </c>
      <c r="M26" s="33">
        <f t="shared" si="4"/>
        <v>947.68434670116426</v>
      </c>
    </row>
    <row r="27" spans="1:13" s="13" customFormat="1" ht="51" customHeight="1" x14ac:dyDescent="0.25">
      <c r="A27" s="21" t="s">
        <v>89</v>
      </c>
      <c r="B27" s="8" t="s">
        <v>73</v>
      </c>
      <c r="C27" s="5">
        <v>29252.7</v>
      </c>
      <c r="D27" s="5"/>
      <c r="E27" s="5"/>
      <c r="F27" s="5">
        <v>33600</v>
      </c>
      <c r="G27" s="5">
        <f t="shared" si="0"/>
        <v>33600</v>
      </c>
      <c r="H27" s="5">
        <v>29724.35</v>
      </c>
      <c r="I27" s="5"/>
      <c r="J27" s="5">
        <f t="shared" si="1"/>
        <v>-3875.6500000000015</v>
      </c>
      <c r="K27" s="5">
        <f t="shared" si="2"/>
        <v>88.465327380952374</v>
      </c>
      <c r="L27" s="33">
        <f t="shared" si="3"/>
        <v>471.64999999999782</v>
      </c>
      <c r="M27" s="33"/>
    </row>
    <row r="28" spans="1:13" s="13" customFormat="1" ht="102.75" customHeight="1" x14ac:dyDescent="0.25">
      <c r="A28" s="21" t="s">
        <v>45</v>
      </c>
      <c r="B28" s="8" t="s">
        <v>56</v>
      </c>
      <c r="C28" s="5">
        <v>0</v>
      </c>
      <c r="D28" s="5">
        <f>C28/C24*100</f>
        <v>0</v>
      </c>
      <c r="E28" s="5">
        <v>0</v>
      </c>
      <c r="F28" s="5">
        <v>0</v>
      </c>
      <c r="G28" s="5">
        <f t="shared" si="0"/>
        <v>0</v>
      </c>
      <c r="H28" s="5">
        <v>0</v>
      </c>
      <c r="I28" s="5">
        <f>H28/H24*100</f>
        <v>0</v>
      </c>
      <c r="J28" s="5">
        <f t="shared" si="1"/>
        <v>0</v>
      </c>
      <c r="K28" s="5" t="e">
        <f t="shared" si="2"/>
        <v>#DIV/0!</v>
      </c>
      <c r="L28" s="33">
        <f t="shared" si="3"/>
        <v>0</v>
      </c>
      <c r="M28" s="33"/>
    </row>
    <row r="29" spans="1:13" s="13" customFormat="1" ht="30" customHeight="1" x14ac:dyDescent="0.25">
      <c r="A29" s="19" t="s">
        <v>88</v>
      </c>
      <c r="B29" s="9" t="s">
        <v>84</v>
      </c>
      <c r="C29" s="4">
        <f>C30</f>
        <v>0</v>
      </c>
      <c r="D29" s="4"/>
      <c r="E29" s="4">
        <f>E30</f>
        <v>50000</v>
      </c>
      <c r="F29" s="4">
        <f>F30</f>
        <v>50000</v>
      </c>
      <c r="G29" s="4">
        <f t="shared" si="0"/>
        <v>0</v>
      </c>
      <c r="H29" s="4">
        <f>H30</f>
        <v>50000</v>
      </c>
      <c r="I29" s="4" t="e">
        <f t="shared" ref="I29:I30" si="5">H29/H25*100</f>
        <v>#DIV/0!</v>
      </c>
      <c r="J29" s="4">
        <f t="shared" ref="J29:J30" si="6">H29-F29</f>
        <v>0</v>
      </c>
      <c r="K29" s="4">
        <f t="shared" ref="K29:K30" si="7">H29/F29*100</f>
        <v>100</v>
      </c>
      <c r="L29" s="32">
        <f t="shared" ref="L29:L30" si="8">H29-C29</f>
        <v>50000</v>
      </c>
      <c r="M29" s="32"/>
    </row>
    <row r="30" spans="1:13" s="13" customFormat="1" ht="28.5" customHeight="1" x14ac:dyDescent="0.25">
      <c r="A30" s="21" t="s">
        <v>86</v>
      </c>
      <c r="B30" s="8" t="s">
        <v>85</v>
      </c>
      <c r="C30" s="5">
        <v>0</v>
      </c>
      <c r="D30" s="5"/>
      <c r="E30" s="5">
        <v>50000</v>
      </c>
      <c r="F30" s="5">
        <v>50000</v>
      </c>
      <c r="G30" s="5">
        <f t="shared" si="0"/>
        <v>0</v>
      </c>
      <c r="H30" s="5">
        <v>50000</v>
      </c>
      <c r="I30" s="5">
        <f t="shared" si="5"/>
        <v>303.35019960443134</v>
      </c>
      <c r="J30" s="5">
        <f t="shared" si="6"/>
        <v>0</v>
      </c>
      <c r="K30" s="5">
        <f t="shared" si="7"/>
        <v>100</v>
      </c>
      <c r="L30" s="33">
        <f t="shared" si="8"/>
        <v>50000</v>
      </c>
      <c r="M30" s="33"/>
    </row>
    <row r="31" spans="1:13" s="10" customFormat="1" ht="18" customHeight="1" x14ac:dyDescent="0.25">
      <c r="A31" s="11" t="s">
        <v>16</v>
      </c>
      <c r="B31" s="9" t="s">
        <v>57</v>
      </c>
      <c r="C31" s="4">
        <f>C32+C44</f>
        <v>4099836.6100000003</v>
      </c>
      <c r="D31" s="4">
        <f>C31/C48*100</f>
        <v>89.397889028498582</v>
      </c>
      <c r="E31" s="4">
        <f>E32+E44+E46</f>
        <v>3696579</v>
      </c>
      <c r="F31" s="4">
        <f>F32+F44+F46</f>
        <v>3696579</v>
      </c>
      <c r="G31" s="4">
        <f t="shared" si="0"/>
        <v>0</v>
      </c>
      <c r="H31" s="4">
        <f>H32+H44+H46</f>
        <v>3696579</v>
      </c>
      <c r="I31" s="4">
        <f>H31/H48*100</f>
        <v>89.664915388485426</v>
      </c>
      <c r="J31" s="4">
        <f t="shared" si="1"/>
        <v>0</v>
      </c>
      <c r="K31" s="4">
        <f t="shared" si="2"/>
        <v>100</v>
      </c>
      <c r="L31" s="32">
        <f t="shared" si="3"/>
        <v>-403257.61000000034</v>
      </c>
      <c r="M31" s="32">
        <f t="shared" si="4"/>
        <v>90.164056562244312</v>
      </c>
    </row>
    <row r="32" spans="1:13" s="10" customFormat="1" ht="48.75" customHeight="1" x14ac:dyDescent="0.25">
      <c r="A32" s="23" t="s">
        <v>5</v>
      </c>
      <c r="B32" s="9" t="s">
        <v>58</v>
      </c>
      <c r="C32" s="4">
        <f>C33+C36+C38+C42</f>
        <v>4099836.6100000003</v>
      </c>
      <c r="D32" s="4">
        <f>C32/C31*100</f>
        <v>100</v>
      </c>
      <c r="E32" s="4">
        <f>E33+E36+E38+E42</f>
        <v>3746579</v>
      </c>
      <c r="F32" s="4">
        <f>F33+F36+F38+F42</f>
        <v>3746579</v>
      </c>
      <c r="G32" s="4">
        <f t="shared" si="0"/>
        <v>0</v>
      </c>
      <c r="H32" s="4">
        <f>H33+H36+H38+H42</f>
        <v>3746579</v>
      </c>
      <c r="I32" s="4">
        <f>H32/H31*100</f>
        <v>101.35260195981203</v>
      </c>
      <c r="J32" s="4">
        <f t="shared" si="1"/>
        <v>0</v>
      </c>
      <c r="K32" s="4">
        <f t="shared" si="2"/>
        <v>100</v>
      </c>
      <c r="L32" s="32">
        <f t="shared" si="3"/>
        <v>-353257.61000000034</v>
      </c>
      <c r="M32" s="32">
        <f t="shared" si="4"/>
        <v>91.383617358351259</v>
      </c>
    </row>
    <row r="33" spans="1:13" s="10" customFormat="1" ht="42.75" customHeight="1" x14ac:dyDescent="0.25">
      <c r="A33" s="11" t="s">
        <v>39</v>
      </c>
      <c r="B33" s="9" t="s">
        <v>59</v>
      </c>
      <c r="C33" s="4">
        <f>C34</f>
        <v>403800</v>
      </c>
      <c r="D33" s="4">
        <f>D35</f>
        <v>9.8491729893596904</v>
      </c>
      <c r="E33" s="4">
        <f>E34</f>
        <v>563479</v>
      </c>
      <c r="F33" s="4">
        <f>F34</f>
        <v>563479</v>
      </c>
      <c r="G33" s="4">
        <f t="shared" si="0"/>
        <v>0</v>
      </c>
      <c r="H33" s="4">
        <f>H34</f>
        <v>563479</v>
      </c>
      <c r="I33" s="4">
        <f>I35</f>
        <v>15.039826999510753</v>
      </c>
      <c r="J33" s="4">
        <f t="shared" si="1"/>
        <v>0</v>
      </c>
      <c r="K33" s="4">
        <f t="shared" si="2"/>
        <v>100</v>
      </c>
      <c r="L33" s="32">
        <f t="shared" si="3"/>
        <v>159679</v>
      </c>
      <c r="M33" s="32">
        <f t="shared" si="4"/>
        <v>139.54408122833087</v>
      </c>
    </row>
    <row r="34" spans="1:13" s="13" customFormat="1" ht="29.25" customHeight="1" x14ac:dyDescent="0.25">
      <c r="A34" s="24" t="s">
        <v>28</v>
      </c>
      <c r="B34" s="8" t="s">
        <v>60</v>
      </c>
      <c r="C34" s="5">
        <f>C35</f>
        <v>403800</v>
      </c>
      <c r="D34" s="5">
        <f>D35</f>
        <v>9.8491729893596904</v>
      </c>
      <c r="E34" s="5">
        <f>E35</f>
        <v>563479</v>
      </c>
      <c r="F34" s="5">
        <f>F35</f>
        <v>563479</v>
      </c>
      <c r="G34" s="5">
        <f t="shared" si="0"/>
        <v>0</v>
      </c>
      <c r="H34" s="5">
        <f>H35</f>
        <v>563479</v>
      </c>
      <c r="I34" s="5">
        <f>I35</f>
        <v>15.039826999510753</v>
      </c>
      <c r="J34" s="5">
        <f t="shared" si="1"/>
        <v>0</v>
      </c>
      <c r="K34" s="5">
        <f t="shared" si="2"/>
        <v>100</v>
      </c>
      <c r="L34" s="33">
        <f t="shared" si="3"/>
        <v>159679</v>
      </c>
      <c r="M34" s="33"/>
    </row>
    <row r="35" spans="1:13" s="13" customFormat="1" ht="29.25" customHeight="1" x14ac:dyDescent="0.25">
      <c r="A35" s="24" t="s">
        <v>29</v>
      </c>
      <c r="B35" s="8" t="s">
        <v>61</v>
      </c>
      <c r="C35" s="5">
        <v>403800</v>
      </c>
      <c r="D35" s="5">
        <f>C35/C32*100</f>
        <v>9.8491729893596904</v>
      </c>
      <c r="E35" s="5">
        <v>563479</v>
      </c>
      <c r="F35" s="5">
        <v>563479</v>
      </c>
      <c r="G35" s="5">
        <f t="shared" si="0"/>
        <v>0</v>
      </c>
      <c r="H35" s="5">
        <v>563479</v>
      </c>
      <c r="I35" s="5">
        <f>H35/H32*100</f>
        <v>15.039826999510753</v>
      </c>
      <c r="J35" s="5">
        <f t="shared" si="1"/>
        <v>0</v>
      </c>
      <c r="K35" s="5">
        <f t="shared" si="2"/>
        <v>100</v>
      </c>
      <c r="L35" s="33">
        <f t="shared" si="3"/>
        <v>159679</v>
      </c>
      <c r="M35" s="33"/>
    </row>
    <row r="36" spans="1:13" s="10" customFormat="1" ht="27.75" customHeight="1" x14ac:dyDescent="0.25">
      <c r="A36" s="11" t="s">
        <v>47</v>
      </c>
      <c r="B36" s="9" t="s">
        <v>62</v>
      </c>
      <c r="C36" s="4">
        <f>C37</f>
        <v>200000</v>
      </c>
      <c r="D36" s="4">
        <f>C36/C32*100</f>
        <v>4.8782431844277809</v>
      </c>
      <c r="E36" s="4">
        <f>E37</f>
        <v>50000</v>
      </c>
      <c r="F36" s="4">
        <f>F37</f>
        <v>50000</v>
      </c>
      <c r="G36" s="4">
        <f t="shared" si="0"/>
        <v>0</v>
      </c>
      <c r="H36" s="4">
        <f>H37</f>
        <v>50000</v>
      </c>
      <c r="I36" s="4">
        <f>H36/H32*100</f>
        <v>1.3345507995427295</v>
      </c>
      <c r="J36" s="4">
        <f t="shared" si="1"/>
        <v>0</v>
      </c>
      <c r="K36" s="4">
        <f t="shared" si="2"/>
        <v>100</v>
      </c>
      <c r="L36" s="32">
        <f t="shared" si="3"/>
        <v>-150000</v>
      </c>
      <c r="M36" s="32">
        <f t="shared" si="4"/>
        <v>25</v>
      </c>
    </row>
    <row r="37" spans="1:13" s="13" customFormat="1" x14ac:dyDescent="0.25">
      <c r="A37" s="12" t="s">
        <v>37</v>
      </c>
      <c r="B37" s="8" t="s">
        <v>63</v>
      </c>
      <c r="C37" s="5">
        <v>200000</v>
      </c>
      <c r="D37" s="5">
        <f>C37/C32*100</f>
        <v>4.8782431844277809</v>
      </c>
      <c r="E37" s="5">
        <v>50000</v>
      </c>
      <c r="F37" s="5">
        <v>50000</v>
      </c>
      <c r="G37" s="5">
        <f t="shared" si="0"/>
        <v>0</v>
      </c>
      <c r="H37" s="5">
        <v>50000</v>
      </c>
      <c r="I37" s="5">
        <f>H37/H32*100</f>
        <v>1.3345507995427295</v>
      </c>
      <c r="J37" s="5">
        <f t="shared" si="1"/>
        <v>0</v>
      </c>
      <c r="K37" s="5">
        <f t="shared" si="2"/>
        <v>100</v>
      </c>
      <c r="L37" s="33">
        <f t="shared" si="3"/>
        <v>-150000</v>
      </c>
      <c r="M37" s="33"/>
    </row>
    <row r="38" spans="1:13" s="10" customFormat="1" ht="30.75" customHeight="1" x14ac:dyDescent="0.25">
      <c r="A38" s="25" t="s">
        <v>24</v>
      </c>
      <c r="B38" s="9" t="s">
        <v>64</v>
      </c>
      <c r="C38" s="4">
        <f>SUM(C39:C41)</f>
        <v>46124.87</v>
      </c>
      <c r="D38" s="4">
        <f>C38/C32*100</f>
        <v>1.1250416635505871</v>
      </c>
      <c r="E38" s="4">
        <f>E39+E40</f>
        <v>43410</v>
      </c>
      <c r="F38" s="4">
        <f>F39+F40+F41</f>
        <v>43410</v>
      </c>
      <c r="G38" s="4">
        <f t="shared" si="0"/>
        <v>0</v>
      </c>
      <c r="H38" s="4">
        <f>SUM(H39:H41)</f>
        <v>43410</v>
      </c>
      <c r="I38" s="4">
        <f>H38/H32*100</f>
        <v>1.1586570041629978</v>
      </c>
      <c r="J38" s="4">
        <f t="shared" si="1"/>
        <v>0</v>
      </c>
      <c r="K38" s="4">
        <f t="shared" si="2"/>
        <v>100</v>
      </c>
      <c r="L38" s="32">
        <f t="shared" si="3"/>
        <v>-2714.8700000000026</v>
      </c>
      <c r="M38" s="32">
        <f t="shared" si="4"/>
        <v>94.114086392005007</v>
      </c>
    </row>
    <row r="39" spans="1:13" s="13" customFormat="1" ht="51" customHeight="1" x14ac:dyDescent="0.25">
      <c r="A39" s="26" t="s">
        <v>23</v>
      </c>
      <c r="B39" s="8" t="s">
        <v>65</v>
      </c>
      <c r="C39" s="6">
        <v>32900</v>
      </c>
      <c r="D39" s="6">
        <f>C39/C32*100</f>
        <v>0.80247100383837</v>
      </c>
      <c r="E39" s="5">
        <v>37660</v>
      </c>
      <c r="F39" s="5">
        <v>37660</v>
      </c>
      <c r="G39" s="5">
        <f t="shared" si="0"/>
        <v>0</v>
      </c>
      <c r="H39" s="6">
        <v>37660</v>
      </c>
      <c r="I39" s="6">
        <f>H39/H32*100</f>
        <v>1.0051836622155839</v>
      </c>
      <c r="J39" s="5">
        <f t="shared" si="1"/>
        <v>0</v>
      </c>
      <c r="K39" s="5">
        <f t="shared" si="2"/>
        <v>100</v>
      </c>
      <c r="L39" s="33">
        <f t="shared" si="3"/>
        <v>4760</v>
      </c>
      <c r="M39" s="33"/>
    </row>
    <row r="40" spans="1:13" s="13" customFormat="1" ht="39" customHeight="1" x14ac:dyDescent="0.25">
      <c r="A40" s="26" t="s">
        <v>35</v>
      </c>
      <c r="B40" s="8" t="s">
        <v>66</v>
      </c>
      <c r="C40" s="6">
        <v>7000</v>
      </c>
      <c r="D40" s="6">
        <f>C40/C32*100</f>
        <v>0.17073851145497232</v>
      </c>
      <c r="E40" s="5">
        <v>5750</v>
      </c>
      <c r="F40" s="5">
        <v>5750</v>
      </c>
      <c r="G40" s="5">
        <f t="shared" si="0"/>
        <v>0</v>
      </c>
      <c r="H40" s="6">
        <v>5750</v>
      </c>
      <c r="I40" s="6">
        <f>H40/H32*100</f>
        <v>0.15347334194741388</v>
      </c>
      <c r="J40" s="5">
        <f t="shared" si="1"/>
        <v>0</v>
      </c>
      <c r="K40" s="5">
        <f t="shared" si="2"/>
        <v>100</v>
      </c>
      <c r="L40" s="33">
        <f t="shared" si="3"/>
        <v>-1250</v>
      </c>
      <c r="M40" s="33"/>
    </row>
    <row r="41" spans="1:13" s="13" customFormat="1" ht="41.25" customHeight="1" x14ac:dyDescent="0.25">
      <c r="A41" s="26" t="s">
        <v>75</v>
      </c>
      <c r="B41" s="8" t="s">
        <v>74</v>
      </c>
      <c r="C41" s="6">
        <v>6224.87</v>
      </c>
      <c r="D41" s="6"/>
      <c r="E41" s="5">
        <v>0</v>
      </c>
      <c r="F41" s="5">
        <v>0</v>
      </c>
      <c r="G41" s="5">
        <f t="shared" si="0"/>
        <v>0</v>
      </c>
      <c r="H41" s="6">
        <v>0</v>
      </c>
      <c r="I41" s="6"/>
      <c r="J41" s="5">
        <f t="shared" si="1"/>
        <v>0</v>
      </c>
      <c r="K41" s="5" t="e">
        <f t="shared" si="2"/>
        <v>#DIV/0!</v>
      </c>
      <c r="L41" s="33">
        <f t="shared" si="3"/>
        <v>-6224.87</v>
      </c>
      <c r="M41" s="33"/>
    </row>
    <row r="42" spans="1:13" s="10" customFormat="1" x14ac:dyDescent="0.25">
      <c r="A42" s="25" t="s">
        <v>20</v>
      </c>
      <c r="B42" s="9" t="s">
        <v>67</v>
      </c>
      <c r="C42" s="7">
        <f>SUM(C43:C43)</f>
        <v>3449911.74</v>
      </c>
      <c r="D42" s="7">
        <f>C42/C32*100</f>
        <v>84.147542162661935</v>
      </c>
      <c r="E42" s="4">
        <f>E43</f>
        <v>3089690</v>
      </c>
      <c r="F42" s="4">
        <f>F43</f>
        <v>3089690</v>
      </c>
      <c r="G42" s="4">
        <f t="shared" si="0"/>
        <v>0</v>
      </c>
      <c r="H42" s="7">
        <f>SUM(H43:H43)</f>
        <v>3089690</v>
      </c>
      <c r="I42" s="7">
        <f>H42/H32*100</f>
        <v>82.466965196783519</v>
      </c>
      <c r="J42" s="4">
        <f t="shared" si="1"/>
        <v>0</v>
      </c>
      <c r="K42" s="4">
        <f t="shared" si="2"/>
        <v>100</v>
      </c>
      <c r="L42" s="32">
        <f t="shared" si="3"/>
        <v>-360221.74000000022</v>
      </c>
      <c r="M42" s="32">
        <f t="shared" si="4"/>
        <v>89.558523024707867</v>
      </c>
    </row>
    <row r="43" spans="1:13" s="13" customFormat="1" ht="29.25" customHeight="1" x14ac:dyDescent="0.25">
      <c r="A43" s="26" t="s">
        <v>30</v>
      </c>
      <c r="B43" s="8" t="s">
        <v>68</v>
      </c>
      <c r="C43" s="14">
        <v>3449911.74</v>
      </c>
      <c r="D43" s="6">
        <f>C43/C32*100</f>
        <v>84.147542162661935</v>
      </c>
      <c r="E43" s="5">
        <v>3089690</v>
      </c>
      <c r="F43" s="5">
        <v>3089690</v>
      </c>
      <c r="G43" s="5">
        <f t="shared" si="0"/>
        <v>0</v>
      </c>
      <c r="H43" s="14">
        <v>3089690</v>
      </c>
      <c r="I43" s="6">
        <f>H43/H32*100</f>
        <v>82.466965196783519</v>
      </c>
      <c r="J43" s="5">
        <f t="shared" si="1"/>
        <v>0</v>
      </c>
      <c r="K43" s="5">
        <f t="shared" si="2"/>
        <v>100</v>
      </c>
      <c r="L43" s="33">
        <f t="shared" si="3"/>
        <v>-360221.74000000022</v>
      </c>
      <c r="M43" s="33"/>
    </row>
    <row r="44" spans="1:13" s="10" customFormat="1" ht="30.75" customHeight="1" x14ac:dyDescent="0.25">
      <c r="A44" s="27" t="s">
        <v>49</v>
      </c>
      <c r="B44" s="9" t="s">
        <v>69</v>
      </c>
      <c r="C44" s="4">
        <f>C45</f>
        <v>0</v>
      </c>
      <c r="D44" s="4">
        <f>C44/C31*100</f>
        <v>0</v>
      </c>
      <c r="E44" s="4">
        <f>E45</f>
        <v>0</v>
      </c>
      <c r="F44" s="4">
        <f>F45</f>
        <v>0</v>
      </c>
      <c r="G44" s="4">
        <f t="shared" si="0"/>
        <v>0</v>
      </c>
      <c r="H44" s="4">
        <f>H45</f>
        <v>0</v>
      </c>
      <c r="I44" s="4">
        <f>H44/H31*100</f>
        <v>0</v>
      </c>
      <c r="J44" s="4">
        <f t="shared" si="1"/>
        <v>0</v>
      </c>
      <c r="K44" s="4"/>
      <c r="L44" s="32">
        <f t="shared" si="3"/>
        <v>0</v>
      </c>
      <c r="M44" s="32"/>
    </row>
    <row r="45" spans="1:13" s="13" customFormat="1" ht="25.5" customHeight="1" x14ac:dyDescent="0.25">
      <c r="A45" s="28" t="s">
        <v>48</v>
      </c>
      <c r="B45" s="8" t="s">
        <v>70</v>
      </c>
      <c r="C45" s="14">
        <v>0</v>
      </c>
      <c r="D45" s="6">
        <f>C45/C31*100</f>
        <v>0</v>
      </c>
      <c r="E45" s="5"/>
      <c r="F45" s="5"/>
      <c r="G45" s="5">
        <f t="shared" si="0"/>
        <v>0</v>
      </c>
      <c r="H45" s="14"/>
      <c r="I45" s="6">
        <f>H45/H31*100</f>
        <v>0</v>
      </c>
      <c r="J45" s="5">
        <f t="shared" si="1"/>
        <v>0</v>
      </c>
      <c r="K45" s="5"/>
      <c r="L45" s="33">
        <f t="shared" si="3"/>
        <v>0</v>
      </c>
      <c r="M45" s="33"/>
    </row>
    <row r="46" spans="1:13" s="10" customFormat="1" ht="63" customHeight="1" x14ac:dyDescent="0.25">
      <c r="A46" s="27" t="s">
        <v>90</v>
      </c>
      <c r="B46" s="9" t="s">
        <v>91</v>
      </c>
      <c r="C46" s="15">
        <f>C47</f>
        <v>0</v>
      </c>
      <c r="D46" s="7">
        <f>C46/C36*100</f>
        <v>0</v>
      </c>
      <c r="E46" s="4">
        <f>E47</f>
        <v>-50000</v>
      </c>
      <c r="F46" s="4">
        <f>F47</f>
        <v>-50000</v>
      </c>
      <c r="G46" s="4">
        <f t="shared" si="0"/>
        <v>0</v>
      </c>
      <c r="H46" s="15">
        <f>H47</f>
        <v>-50000</v>
      </c>
      <c r="I46" s="7"/>
      <c r="J46" s="4"/>
      <c r="K46" s="4"/>
      <c r="L46" s="32"/>
      <c r="M46" s="32"/>
    </row>
    <row r="47" spans="1:13" s="13" customFormat="1" ht="65.25" customHeight="1" x14ac:dyDescent="0.25">
      <c r="A47" s="29" t="s">
        <v>93</v>
      </c>
      <c r="B47" s="8" t="s">
        <v>92</v>
      </c>
      <c r="C47" s="14"/>
      <c r="D47" s="6"/>
      <c r="E47" s="5">
        <v>-50000</v>
      </c>
      <c r="F47" s="5">
        <v>-50000</v>
      </c>
      <c r="G47" s="5">
        <f t="shared" si="0"/>
        <v>0</v>
      </c>
      <c r="H47" s="14">
        <v>-50000</v>
      </c>
      <c r="I47" s="6"/>
      <c r="J47" s="5"/>
      <c r="K47" s="5"/>
      <c r="L47" s="33"/>
      <c r="M47" s="33"/>
    </row>
    <row r="48" spans="1:13" s="10" customFormat="1" ht="19.5" customHeight="1" x14ac:dyDescent="0.25">
      <c r="A48" s="30" t="s">
        <v>17</v>
      </c>
      <c r="B48" s="31"/>
      <c r="C48" s="34">
        <f>C9+C31</f>
        <v>4586055.28</v>
      </c>
      <c r="D48" s="32">
        <v>100</v>
      </c>
      <c r="E48" s="32">
        <f>E9+E31</f>
        <v>4059979</v>
      </c>
      <c r="F48" s="34">
        <f>F9+F31</f>
        <v>4059979</v>
      </c>
      <c r="G48" s="4">
        <f t="shared" si="0"/>
        <v>0</v>
      </c>
      <c r="H48" s="34">
        <f>H9+H31</f>
        <v>4122659.33</v>
      </c>
      <c r="I48" s="32">
        <v>100</v>
      </c>
      <c r="J48" s="4">
        <f t="shared" si="1"/>
        <v>62680.330000000075</v>
      </c>
      <c r="K48" s="4">
        <f t="shared" si="2"/>
        <v>101.54385847808574</v>
      </c>
      <c r="L48" s="32">
        <f t="shared" si="3"/>
        <v>-463395.95000000019</v>
      </c>
      <c r="M48" s="32">
        <f t="shared" si="4"/>
        <v>89.895543736228134</v>
      </c>
    </row>
    <row r="49" spans="1:11" ht="27" customHeight="1" x14ac:dyDescent="0.25">
      <c r="A49" s="2" t="s">
        <v>25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ht="12" customHeight="1" x14ac:dyDescent="0.25">
      <c r="A50" s="2" t="s">
        <v>6</v>
      </c>
      <c r="B50" s="2"/>
      <c r="C50" s="2"/>
      <c r="D50" s="2"/>
      <c r="E50" s="2"/>
      <c r="F50" s="2"/>
      <c r="G50" s="2"/>
      <c r="H50" s="2"/>
      <c r="I50" s="2"/>
      <c r="J50" s="2"/>
      <c r="K50" s="2" t="s">
        <v>8</v>
      </c>
    </row>
    <row r="51" spans="1:11" ht="18.75" customHeight="1" x14ac:dyDescent="0.25">
      <c r="A51" s="2" t="s">
        <v>7</v>
      </c>
      <c r="B51" s="2"/>
      <c r="C51" s="2"/>
      <c r="D51" s="2"/>
      <c r="E51" s="2"/>
      <c r="F51" s="2"/>
      <c r="G51" s="2"/>
      <c r="H51" s="2"/>
      <c r="I51" s="2"/>
      <c r="J51" s="2"/>
    </row>
    <row r="52" spans="1:11" ht="13.5" customHeight="1" x14ac:dyDescent="0.25">
      <c r="A52" s="2" t="s">
        <v>6</v>
      </c>
      <c r="B52" s="2"/>
      <c r="C52" s="2"/>
      <c r="D52" s="2"/>
      <c r="E52" s="2"/>
      <c r="F52" s="2"/>
      <c r="G52" s="2"/>
      <c r="H52" s="2"/>
      <c r="I52" s="2"/>
      <c r="J52" s="2"/>
      <c r="K52" s="2" t="s">
        <v>76</v>
      </c>
    </row>
    <row r="53" spans="1:11" x14ac:dyDescent="0.25">
      <c r="A53" s="2"/>
    </row>
  </sheetData>
  <mergeCells count="26">
    <mergeCell ref="L7:L8"/>
    <mergeCell ref="M7:M8"/>
    <mergeCell ref="J7:J8"/>
    <mergeCell ref="K7:K8"/>
    <mergeCell ref="I7:I8"/>
    <mergeCell ref="A1:M1"/>
    <mergeCell ref="A2:M2"/>
    <mergeCell ref="A3:M3"/>
    <mergeCell ref="A4:M4"/>
    <mergeCell ref="G5:G6"/>
    <mergeCell ref="L5:M5"/>
    <mergeCell ref="A5:A6"/>
    <mergeCell ref="B5:B6"/>
    <mergeCell ref="E5:E6"/>
    <mergeCell ref="C5:D5"/>
    <mergeCell ref="C7:C8"/>
    <mergeCell ref="D7:D8"/>
    <mergeCell ref="A7:A8"/>
    <mergeCell ref="B7:B8"/>
    <mergeCell ref="E7:E8"/>
    <mergeCell ref="F7:F8"/>
    <mergeCell ref="J5:K5"/>
    <mergeCell ref="H5:I5"/>
    <mergeCell ref="F5:F6"/>
    <mergeCell ref="H7:H8"/>
    <mergeCell ref="G7:G8"/>
  </mergeCells>
  <pageMargins left="0.19685039370078741" right="0.19685039370078741" top="0.15748031496062992" bottom="0.15748031496062992" header="0.31496062992125984" footer="0.31496062992125984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2016-03-23T00:59:30Z</dcterms:modified>
</cp:coreProperties>
</file>